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4'!$B$197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4'!$A$1:$K$200</definedName>
  </definedNames>
  <calcPr calcId="162913" refMode="R1C1"/>
</workbook>
</file>

<file path=xl/calcChain.xml><?xml version="1.0" encoding="utf-8"?>
<calcChain xmlns="http://schemas.openxmlformats.org/spreadsheetml/2006/main">
  <c r="K197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A1" i="1" l="1"/>
  <c r="I7" i="1" l="1"/>
</calcChain>
</file>

<file path=xl/sharedStrings.xml><?xml version="1.0" encoding="utf-8"?>
<sst xmlns="http://schemas.openxmlformats.org/spreadsheetml/2006/main" count="959" uniqueCount="299">
  <si>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</si>
  <si>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</si>
  <si>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</si>
  <si>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</si>
  <si>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</si>
  <si>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</si>
  <si>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</si>
  <si>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</si>
  <si>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</si>
  <si>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</si>
  <si>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</si>
  <si>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</si>
  <si>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</si>
  <si>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</si>
  <si>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</si>
  <si>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</si>
  <si>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</si>
  <si>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Фонда содействия реформированию ЖКХ</t>
  </si>
  <si>
    <t>01.01.2022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</si>
  <si>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</si>
  <si>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</si>
  <si>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</si>
  <si>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</si>
  <si>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</si>
  <si>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</si>
  <si>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</si>
  <si>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</si>
  <si>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</si>
  <si>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</si>
  <si>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</si>
  <si>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</si>
  <si>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</si>
  <si>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</si>
  <si>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</si>
  <si>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</si>
  <si>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</si>
  <si>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</si>
  <si>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</si>
  <si>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</si>
  <si>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</si>
  <si>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</si>
  <si>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</si>
  <si>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</si>
  <si>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</si>
  <si>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</si>
  <si>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</si>
  <si>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</si>
  <si>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</si>
  <si>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</si>
  <si>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</si>
  <si>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</si>
  <si>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</si>
  <si>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</si>
  <si>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</si>
  <si>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</si>
  <si>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</si>
  <si>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</si>
  <si>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</si>
  <si>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0909</t>
  </si>
  <si>
    <t>01 1 N9 10130</t>
  </si>
  <si>
    <t>400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</si>
  <si>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</si>
  <si>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</si>
  <si>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</si>
  <si>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</si>
  <si>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</si>
  <si>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</si>
  <si>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</si>
  <si>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</si>
  <si>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1.1.6</t>
  </si>
  <si>
    <t>Офис врача общей практики в п. Крутогоровский Соболевского района Камчатского края</t>
  </si>
  <si>
    <t>1.1.7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</si>
  <si>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</si>
  <si>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1.1.8</t>
  </si>
  <si>
    <t>Фельдшерско-акушерский пункт. Камчатский край, Пенжинский муниципальный район, с. Слаутное</t>
  </si>
  <si>
    <t>1.1.9</t>
  </si>
  <si>
    <t>Фельдшерско-акушерский пункт. Камчатский край, Олюторский муниципальный район, село Ачайваям</t>
  </si>
  <si>
    <t>1.1.10</t>
  </si>
  <si>
    <t>Фельдшерско-акушерский пункт. Камчатский край, Олюторский муниципальный район, село Апука</t>
  </si>
  <si>
    <t>1.1.11</t>
  </si>
  <si>
    <t>Фельдшерско-акушерский пункт. Камчатский край, Пенжинский муниципальный район, с. Аянка</t>
  </si>
  <si>
    <t>1.1.12</t>
  </si>
  <si>
    <t>01 1 N9 53650</t>
  </si>
  <si>
    <t>1.1.13</t>
  </si>
  <si>
    <t>1.1.14</t>
  </si>
  <si>
    <t>1.1.15</t>
  </si>
  <si>
    <t>1.1.16</t>
  </si>
  <si>
    <t>1.1.17</t>
  </si>
  <si>
    <t>1.1.18</t>
  </si>
  <si>
    <t>1.1.19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</si>
  <si>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</si>
  <si>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</si>
  <si>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</si>
  <si>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</si>
  <si>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</si>
  <si>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</si>
  <si>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</si>
  <si>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</si>
  <si>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</si>
  <si>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</si>
  <si>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Камчатской краевой больницы</t>
  </si>
  <si>
    <t>01 9 01 10130</t>
  </si>
  <si>
    <t>1.3.2</t>
  </si>
  <si>
    <t>Елизовская районная больница</t>
  </si>
  <si>
    <t>1.3.3</t>
  </si>
  <si>
    <t>Фельдшерско-акушерский пункт. Камчатский край, Елизовский муниципальный район, п. Березняки</t>
  </si>
  <si>
    <t>1.3.4</t>
  </si>
  <si>
    <t>Фельдшерско-акушерский пункт. Камчатский край, Елизовский муниципальный район, п. Новый</t>
  </si>
  <si>
    <t>1.3.5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</si>
  <si>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</si>
  <si>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814</t>
  </si>
  <si>
    <t>Министерство здравоохранения Камчатского края</t>
  </si>
  <si>
    <t>1.3.6</t>
  </si>
  <si>
    <t>01 9 01 R1110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</si>
  <si>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</si>
  <si>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</si>
  <si>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</si>
  <si>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</si>
  <si>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</si>
  <si>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</si>
  <si>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</si>
  <si>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</si>
  <si>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</si>
  <si>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Здание. Общеобразовательная школа по проспекту Рыбаков в г. Петропавловск-Камчатский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</si>
  <si>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</si>
  <si>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</si>
  <si>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</si>
  <si>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</si>
  <si>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</si>
  <si>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</si>
  <si>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</si>
  <si>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</si>
  <si>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</si>
  <si>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</si>
  <si>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</si>
  <si>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</si>
  <si>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</si>
  <si>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</si>
  <si>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</si>
  <si>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</si>
  <si>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</si>
  <si>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</si>
  <si>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</si>
  <si>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</si>
  <si>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</si>
  <si>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</si>
  <si>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</si>
  <si>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</si>
  <si>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</si>
  <si>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</si>
  <si>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</si>
  <si>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</si>
  <si>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Елизовский муниципальный район</t>
  </si>
  <si>
    <t>5.1.2</t>
  </si>
  <si>
    <t>Спортивный зал единоборств в г. Елизово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</si>
  <si>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</si>
  <si>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</si>
  <si>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</si>
  <si>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</si>
  <si>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</si>
  <si>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</si>
  <si>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</si>
  <si>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</si>
  <si>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</si>
  <si>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</si>
  <si>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Проектирование и строительство жилых домов</t>
  </si>
  <si>
    <t>10 1 05 10130</t>
  </si>
  <si>
    <t>6.1.4</t>
  </si>
  <si>
    <t>Многоквартирный жилой дом в районе ул. Жупановская в г. Елизово Камчатского края (разработка проектной документации)</t>
  </si>
  <si>
    <t>6.1.5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</si>
  <si>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</si>
  <si>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</si>
  <si>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</si>
  <si>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</si>
  <si>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</si>
  <si>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</si>
  <si>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</si>
  <si>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</si>
  <si>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</si>
  <si>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</si>
  <si>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</t>
  </si>
  <si>
    <t>10 9 01 10130</t>
  </si>
  <si>
    <t>6.3.2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</si>
  <si>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</si>
  <si>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</t>
  </si>
  <si>
    <t>6.4.1</t>
  </si>
  <si>
    <t>10 A F3 67484</t>
  </si>
  <si>
    <t>7</t>
  </si>
  <si>
    <t>7.1</t>
  </si>
  <si>
    <t>7.1.1</t>
  </si>
  <si>
    <t>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</si>
  <si>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11 2 02 10130</t>
  </si>
  <si>
    <t>7.1.2</t>
  </si>
  <si>
    <t>Водовод с водозабором в с. Тигиль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</si>
  <si>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</si>
  <si>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</si>
  <si>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</si>
  <si>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7.1.4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</si>
  <si>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</si>
  <si>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</si>
  <si>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7.1.5</t>
  </si>
  <si>
    <t>Реконструкция напорного коллектора Д - 700 (в том числе проектные работы)</t>
  </si>
  <si>
    <t>7.1.6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</si>
  <si>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</si>
  <si>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</si>
  <si>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</si>
  <si>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7.1.7</t>
  </si>
  <si>
    <t>Реконструкция системы водоснабжения в п. Ключи Усть-Камчатского района Камчатского края</t>
  </si>
  <si>
    <t>7.1.8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</si>
  <si>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</si>
  <si>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</si>
  <si>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</si>
  <si>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</si>
  <si>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</si>
  <si>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</si>
  <si>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</si>
  <si>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</si>
  <si>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</si>
  <si>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</si>
  <si>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</si>
  <si>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</si>
  <si>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</si>
  <si>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</si>
  <si>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8.1.3</t>
  </si>
  <si>
    <t>Строительство причальных сооружений через протоку Озерная в Усть-Камчатском районе Камчатского края</t>
  </si>
  <si>
    <t>8.1.4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</si>
  <si>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</si>
  <si>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</si>
  <si>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</si>
  <si>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</si>
  <si>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</si>
  <si>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8.1.7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</si>
  <si>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</si>
  <si>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8.1.8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</si>
  <si>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</si>
  <si>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8.1.9</t>
  </si>
  <si>
    <t>Реконструкция мостового перехода через р. Амшарик на км 3+865 автомобильной дороги Мильково - Кирганик (проектные работы)</t>
  </si>
  <si>
    <t>8.1.10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</si>
  <si>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</si>
  <si>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8.1.11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</si>
  <si>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</si>
  <si>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8.1.12</t>
  </si>
  <si>
    <t>Реконструкция автомобильной дороги  Мильково -Ключи - Усть-Камчатск на участке км 0 - км 10 (проектные работы)</t>
  </si>
  <si>
    <t>8.1.13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</si>
  <si>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</si>
  <si>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</si>
  <si>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</si>
  <si>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</si>
  <si>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</si>
  <si>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</si>
  <si>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</si>
  <si>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</si>
  <si>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</si>
  <si>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</si>
  <si>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</si>
  <si>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</si>
  <si>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</si>
  <si>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</si>
  <si>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</si>
  <si>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</si>
  <si>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</si>
  <si>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</si>
  <si>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</si>
  <si>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</si>
  <si>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</si>
  <si>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</si>
  <si>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</si>
  <si>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</si>
  <si>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</si>
  <si>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</si>
  <si>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</si>
  <si>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</si>
  <si>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</si>
  <si>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</si>
  <si>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и развитие инфраструктуры на сельских территориях"</t>
  </si>
  <si>
    <t>10.1.1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</si>
  <si>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</si>
  <si>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</si>
  <si>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</si>
  <si>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</si>
  <si>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</si>
  <si>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4.1.2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</si>
  <si>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</si>
  <si>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</si>
  <si>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</si>
  <si>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</si>
  <si>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11 2 03 55051</t>
  </si>
  <si>
    <t>6.2.2</t>
  </si>
  <si>
    <t>11 2 03 98002</t>
  </si>
  <si>
    <t>6.2.3</t>
  </si>
  <si>
    <t>6.2.4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</si>
  <si>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</si>
  <si>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</si>
  <si>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</si>
  <si>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Итого расходы за счет средств федерального бюджета</t>
  </si>
  <si>
    <t>Всего</t>
  </si>
  <si>
    <t>Приложение 4</t>
  </si>
  <si>
    <t>Исполнение на 01.04.2022 года</t>
  </si>
  <si>
    <t>Исполнение краевых инвестиционных мероприятий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</si>
</sst>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/>
    <xf numFmtId="164" fontId="5" fillId="2" borderId="10" xfId="0" applyNumberFormat="1" applyFont="1" applyFill="1" applyBorder="1"/>
    <xf numFmtId="166" fontId="5" fillId="2" borderId="1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164" fontId="2" fillId="0" borderId="11" xfId="0" applyNumberFormat="1" applyFont="1" applyFill="1" applyBorder="1" applyAlignment="1">
      <alignment horizontal="right" shrinkToFit="1"/>
    </xf>
    <xf numFmtId="166" fontId="2" fillId="0" borderId="11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/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right" wrapText="1"/>
    </xf>
    <xf numFmtId="49" fontId="8" fillId="2" borderId="11" xfId="0" applyNumberFormat="1" applyFont="1" applyFill="1" applyBorder="1" applyAlignment="1">
      <alignment horizontal="center" wrapText="1"/>
    </xf>
    <xf numFmtId="49" fontId="8" fillId="2" borderId="11" xfId="0" applyNumberFormat="1" applyFont="1" applyFill="1" applyBorder="1" applyAlignment="1">
      <alignment horizontal="left" wrapText="1"/>
    </xf>
    <xf numFmtId="164" fontId="8" fillId="0" borderId="11" xfId="0" applyNumberFormat="1" applyFont="1" applyFill="1" applyBorder="1" applyAlignment="1">
      <alignment horizontal="right" wrapText="1" shrinkToFit="1"/>
    </xf>
    <xf numFmtId="166" fontId="8" fillId="0" borderId="1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9" fillId="2" borderId="9" xfId="0" applyFont="1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7"/>
  <sheetViews>
    <sheetView tabSelected="1" view="pageBreakPreview" zoomScale="84" zoomScaleNormal="65" zoomScaleSheetLayoutView="84" workbookViewId="0">
      <selection activeCell="E10" sqref="E10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0" customWidth="1"/>
    <col min="4" max="4" width="12.140625" style="20" customWidth="1"/>
    <col min="5" max="5" width="18.42578125" style="20" customWidth="1"/>
    <col min="6" max="6" width="11.28515625" style="20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2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0">
        <f>YEAR(Date)</f>
        <v>2022</v>
      </c>
      <c r="B1" s="41" t="s">
        <v>18</v>
      </c>
      <c r="C1" s="20"/>
      <c r="D1" s="20"/>
      <c r="E1" s="20"/>
      <c r="F1" s="20"/>
      <c r="I1" s="84" t="s">
        <v>296</v>
      </c>
      <c r="J1" s="86"/>
      <c r="K1" s="86"/>
    </row>
    <row r="2" spans="1:25" x14ac:dyDescent="0.25">
      <c r="A2" s="16"/>
      <c r="B2" s="41"/>
      <c r="H2" s="84"/>
      <c r="I2" s="85"/>
      <c r="J2" s="85"/>
      <c r="K2" s="85"/>
    </row>
    <row r="3" spans="1:25" x14ac:dyDescent="0.25">
      <c r="A3" s="16"/>
      <c r="B3" s="41"/>
      <c r="I3" s="84"/>
      <c r="J3" s="84"/>
      <c r="K3" s="84"/>
    </row>
    <row r="4" spans="1:25" s="12" customFormat="1" ht="21" x14ac:dyDescent="0.35">
      <c r="A4" s="93" t="s">
        <v>298</v>
      </c>
      <c r="B4" s="93"/>
      <c r="C4" s="93"/>
      <c r="D4" s="93"/>
      <c r="E4" s="93"/>
      <c r="F4" s="93"/>
      <c r="G4" s="93"/>
      <c r="H4" s="93"/>
      <c r="I4" s="93"/>
      <c r="J4" s="94"/>
      <c r="K4" s="94"/>
    </row>
    <row r="5" spans="1:25" x14ac:dyDescent="0.25">
      <c r="A5" s="90"/>
      <c r="B5" s="90"/>
      <c r="C5" s="21"/>
      <c r="D5" s="21"/>
      <c r="E5" s="21"/>
      <c r="F5" s="21"/>
      <c r="G5" s="6"/>
      <c r="H5" s="6"/>
      <c r="I5" s="6"/>
      <c r="J5" s="6"/>
      <c r="K5" s="6"/>
    </row>
    <row r="6" spans="1:25" x14ac:dyDescent="0.25">
      <c r="A6" s="7"/>
      <c r="B6" s="8"/>
      <c r="C6" s="22"/>
      <c r="D6" s="22"/>
      <c r="I6" s="9"/>
      <c r="K6" s="9" t="s">
        <v>0</v>
      </c>
    </row>
    <row r="7" spans="1:25" ht="15.75" customHeight="1" x14ac:dyDescent="0.25">
      <c r="A7" s="91" t="s">
        <v>1</v>
      </c>
      <c r="B7" s="92" t="s">
        <v>2</v>
      </c>
      <c r="C7" s="92" t="s">
        <v>3</v>
      </c>
      <c r="D7" s="92"/>
      <c r="E7" s="92"/>
      <c r="F7" s="92"/>
      <c r="G7" s="92" t="s">
        <v>4</v>
      </c>
      <c r="H7" s="92" t="s">
        <v>5</v>
      </c>
      <c r="I7" s="87" t="str">
        <f>CONCATENATE("Годовой объем ассигнований на ",Year," год")</f>
        <v>Годовой объем ассигнований на 2022 год</v>
      </c>
      <c r="J7" s="87" t="s">
        <v>297</v>
      </c>
      <c r="K7" s="88" t="s">
        <v>10</v>
      </c>
    </row>
    <row r="8" spans="1:25" ht="78" customHeight="1" x14ac:dyDescent="0.25">
      <c r="A8" s="91"/>
      <c r="B8" s="92"/>
      <c r="C8" s="51" t="s">
        <v>11</v>
      </c>
      <c r="D8" s="51" t="s">
        <v>6</v>
      </c>
      <c r="E8" s="51" t="s">
        <v>7</v>
      </c>
      <c r="F8" s="51" t="s">
        <v>8</v>
      </c>
      <c r="G8" s="92"/>
      <c r="H8" s="92"/>
      <c r="I8" s="87"/>
      <c r="J8" s="87"/>
      <c r="K8" s="8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s="3" customFormat="1" x14ac:dyDescent="0.25">
      <c r="A9" s="52" t="s">
        <v>9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25" s="3" customFormat="1" x14ac:dyDescent="0.25">
      <c r="A10" s="46" t="s">
        <v>13</v>
      </c>
      <c r="B10" s="53" t="s">
        <v>12</v>
      </c>
      <c r="C10" s="53"/>
      <c r="D10" s="53"/>
      <c r="E10" s="53"/>
      <c r="F10" s="53"/>
      <c r="G10" s="53"/>
      <c r="H10" s="53"/>
      <c r="I10" s="53"/>
      <c r="J10" s="53"/>
      <c r="K10" s="61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s="3" customFormat="1" ht="31.5" x14ac:dyDescent="0.25">
      <c r="A11" s="54" t="s">
        <v>9</v>
      </c>
      <c r="B11" s="55" t="s">
        <v>55</v>
      </c>
      <c r="C11" s="56"/>
      <c r="D11" s="56"/>
      <c r="E11" s="56"/>
      <c r="F11" s="56"/>
      <c r="G11" s="57"/>
      <c r="H11" s="58"/>
      <c r="I11" s="59">
        <v>1572945.8698799999</v>
      </c>
      <c r="J11" s="59"/>
      <c r="K11" s="60" t="str">
        <f t="shared" ref="K11:K53" si="0"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47.25" x14ac:dyDescent="0.25">
      <c r="A12" s="28" t="s">
        <v>20</v>
      </c>
      <c r="B12" s="29" t="s">
        <v>56</v>
      </c>
      <c r="C12" s="30"/>
      <c r="D12" s="30"/>
      <c r="E12" s="30"/>
      <c r="F12" s="30"/>
      <c r="G12" s="31"/>
      <c r="H12" s="32"/>
      <c r="I12" s="33">
        <v>636725.76988000004</v>
      </c>
      <c r="J12" s="33"/>
      <c r="K12" s="44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7" t="s">
        <v>22</v>
      </c>
      <c r="B13" s="13" t="s">
        <v>64</v>
      </c>
      <c r="C13" s="23" t="s">
        <v>24</v>
      </c>
      <c r="D13" s="23" t="s">
        <v>58</v>
      </c>
      <c r="E13" s="23" t="s">
        <v>82</v>
      </c>
      <c r="F13" s="23" t="s">
        <v>60</v>
      </c>
      <c r="G13" s="13" t="s">
        <v>28</v>
      </c>
      <c r="H13" s="13"/>
      <c r="I13" s="24">
        <v>369721.70189000003</v>
      </c>
      <c r="J13" s="24"/>
      <c r="K13" s="43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78.75" x14ac:dyDescent="0.25">
      <c r="A14" s="17" t="s">
        <v>61</v>
      </c>
      <c r="B14" s="13" t="s">
        <v>68</v>
      </c>
      <c r="C14" s="23" t="s">
        <v>24</v>
      </c>
      <c r="D14" s="23" t="s">
        <v>58</v>
      </c>
      <c r="E14" s="23" t="s">
        <v>82</v>
      </c>
      <c r="F14" s="23" t="s">
        <v>60</v>
      </c>
      <c r="G14" s="13" t="s">
        <v>28</v>
      </c>
      <c r="H14" s="13"/>
      <c r="I14" s="24">
        <v>14662.10626</v>
      </c>
      <c r="J14" s="24"/>
      <c r="K14" s="43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63</v>
      </c>
      <c r="B15" s="13" t="s">
        <v>70</v>
      </c>
      <c r="C15" s="23" t="s">
        <v>24</v>
      </c>
      <c r="D15" s="23" t="s">
        <v>58</v>
      </c>
      <c r="E15" s="23" t="s">
        <v>82</v>
      </c>
      <c r="F15" s="23" t="s">
        <v>60</v>
      </c>
      <c r="G15" s="13" t="s">
        <v>28</v>
      </c>
      <c r="H15" s="13"/>
      <c r="I15" s="24">
        <v>69482.023669999995</v>
      </c>
      <c r="J15" s="24"/>
      <c r="K15" s="43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7" t="s">
        <v>65</v>
      </c>
      <c r="B16" s="13" t="s">
        <v>72</v>
      </c>
      <c r="C16" s="23" t="s">
        <v>24</v>
      </c>
      <c r="D16" s="23" t="s">
        <v>58</v>
      </c>
      <c r="E16" s="23" t="s">
        <v>82</v>
      </c>
      <c r="F16" s="23" t="s">
        <v>60</v>
      </c>
      <c r="G16" s="13" t="s">
        <v>28</v>
      </c>
      <c r="H16" s="13"/>
      <c r="I16" s="24">
        <v>42999.656759999998</v>
      </c>
      <c r="J16" s="24"/>
      <c r="K16" s="43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67</v>
      </c>
      <c r="B17" s="13" t="s">
        <v>74</v>
      </c>
      <c r="C17" s="23" t="s">
        <v>24</v>
      </c>
      <c r="D17" s="23" t="s">
        <v>58</v>
      </c>
      <c r="E17" s="23" t="s">
        <v>82</v>
      </c>
      <c r="F17" s="23" t="s">
        <v>60</v>
      </c>
      <c r="G17" s="13" t="s">
        <v>28</v>
      </c>
      <c r="H17" s="13"/>
      <c r="I17" s="24">
        <v>35284.456449999998</v>
      </c>
      <c r="J17" s="24"/>
      <c r="K17" s="43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69</v>
      </c>
      <c r="B18" s="13" t="s">
        <v>76</v>
      </c>
      <c r="C18" s="23" t="s">
        <v>24</v>
      </c>
      <c r="D18" s="23" t="s">
        <v>58</v>
      </c>
      <c r="E18" s="23" t="s">
        <v>82</v>
      </c>
      <c r="F18" s="23" t="s">
        <v>60</v>
      </c>
      <c r="G18" s="13" t="s">
        <v>28</v>
      </c>
      <c r="H18" s="13"/>
      <c r="I18" s="24">
        <v>32109.87586</v>
      </c>
      <c r="J18" s="24"/>
      <c r="K18" s="43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7" t="s">
        <v>71</v>
      </c>
      <c r="B19" s="13" t="s">
        <v>78</v>
      </c>
      <c r="C19" s="23" t="s">
        <v>24</v>
      </c>
      <c r="D19" s="23" t="s">
        <v>58</v>
      </c>
      <c r="E19" s="23" t="s">
        <v>82</v>
      </c>
      <c r="F19" s="23" t="s">
        <v>60</v>
      </c>
      <c r="G19" s="13" t="s">
        <v>28</v>
      </c>
      <c r="H19" s="13"/>
      <c r="I19" s="24">
        <v>37181.492539999999</v>
      </c>
      <c r="J19" s="24"/>
      <c r="K19" s="43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7" t="s">
        <v>73</v>
      </c>
      <c r="B20" s="13" t="s">
        <v>80</v>
      </c>
      <c r="C20" s="23" t="s">
        <v>24</v>
      </c>
      <c r="D20" s="23" t="s">
        <v>58</v>
      </c>
      <c r="E20" s="23" t="s">
        <v>82</v>
      </c>
      <c r="F20" s="23" t="s">
        <v>60</v>
      </c>
      <c r="G20" s="13" t="s">
        <v>28</v>
      </c>
      <c r="H20" s="13"/>
      <c r="I20" s="24">
        <v>35284.456449999998</v>
      </c>
      <c r="J20" s="24"/>
      <c r="K20" s="43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8" t="s">
        <v>90</v>
      </c>
      <c r="B21" s="29" t="s">
        <v>98</v>
      </c>
      <c r="C21" s="30"/>
      <c r="D21" s="30"/>
      <c r="E21" s="30"/>
      <c r="F21" s="30"/>
      <c r="G21" s="31"/>
      <c r="H21" s="32"/>
      <c r="I21" s="33">
        <v>936220.1</v>
      </c>
      <c r="J21" s="33"/>
      <c r="K21" s="44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7" t="s">
        <v>92</v>
      </c>
      <c r="B22" s="13" t="s">
        <v>100</v>
      </c>
      <c r="C22" s="23" t="s">
        <v>24</v>
      </c>
      <c r="D22" s="23" t="s">
        <v>58</v>
      </c>
      <c r="E22" s="23" t="s">
        <v>113</v>
      </c>
      <c r="F22" s="23" t="s">
        <v>60</v>
      </c>
      <c r="G22" s="13" t="s">
        <v>28</v>
      </c>
      <c r="H22" s="13"/>
      <c r="I22" s="24">
        <v>936220.1</v>
      </c>
      <c r="J22" s="24"/>
      <c r="K22" s="43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31.5" x14ac:dyDescent="0.25">
      <c r="A23" s="28" t="s">
        <v>43</v>
      </c>
      <c r="B23" s="29" t="s">
        <v>114</v>
      </c>
      <c r="C23" s="30"/>
      <c r="D23" s="30"/>
      <c r="E23" s="30"/>
      <c r="F23" s="30"/>
      <c r="G23" s="31"/>
      <c r="H23" s="32"/>
      <c r="I23" s="33">
        <v>392489.3</v>
      </c>
      <c r="J23" s="33">
        <v>270629.20097000001</v>
      </c>
      <c r="K23" s="44">
        <f t="shared" si="0"/>
        <v>68.951994607241531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7.25" x14ac:dyDescent="0.25">
      <c r="A24" s="28" t="s">
        <v>45</v>
      </c>
      <c r="B24" s="29" t="s">
        <v>115</v>
      </c>
      <c r="C24" s="30"/>
      <c r="D24" s="30"/>
      <c r="E24" s="30"/>
      <c r="F24" s="30"/>
      <c r="G24" s="31"/>
      <c r="H24" s="32"/>
      <c r="I24" s="33">
        <v>392489.3</v>
      </c>
      <c r="J24" s="33">
        <v>270629.20097000001</v>
      </c>
      <c r="K24" s="44">
        <f t="shared" si="0"/>
        <v>68.951994607241531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7" t="s">
        <v>47</v>
      </c>
      <c r="B25" s="13" t="s">
        <v>116</v>
      </c>
      <c r="C25" s="23" t="s">
        <v>24</v>
      </c>
      <c r="D25" s="23" t="s">
        <v>117</v>
      </c>
      <c r="E25" s="23" t="s">
        <v>118</v>
      </c>
      <c r="F25" s="23" t="s">
        <v>60</v>
      </c>
      <c r="G25" s="13" t="s">
        <v>28</v>
      </c>
      <c r="H25" s="13"/>
      <c r="I25" s="24">
        <v>92190.3</v>
      </c>
      <c r="J25" s="24"/>
      <c r="K25" s="43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7" t="s">
        <v>119</v>
      </c>
      <c r="B26" s="13" t="s">
        <v>123</v>
      </c>
      <c r="C26" s="23" t="s">
        <v>24</v>
      </c>
      <c r="D26" s="23" t="s">
        <v>117</v>
      </c>
      <c r="E26" s="23" t="s">
        <v>121</v>
      </c>
      <c r="F26" s="23" t="s">
        <v>60</v>
      </c>
      <c r="G26" s="13" t="s">
        <v>28</v>
      </c>
      <c r="H26" s="13"/>
      <c r="I26" s="24">
        <v>300299</v>
      </c>
      <c r="J26" s="24">
        <v>270629.20097000001</v>
      </c>
      <c r="K26" s="43">
        <f t="shared" si="0"/>
        <v>90.11991414223823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31.5" x14ac:dyDescent="0.25">
      <c r="A27" s="28" t="s">
        <v>124</v>
      </c>
      <c r="B27" s="29" t="s">
        <v>125</v>
      </c>
      <c r="C27" s="30"/>
      <c r="D27" s="30"/>
      <c r="E27" s="30"/>
      <c r="F27" s="30"/>
      <c r="G27" s="31"/>
      <c r="H27" s="32"/>
      <c r="I27" s="33">
        <v>412539.4</v>
      </c>
      <c r="J27" s="33"/>
      <c r="K27" s="44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8" t="s">
        <v>126</v>
      </c>
      <c r="B28" s="29" t="s">
        <v>127</v>
      </c>
      <c r="C28" s="30"/>
      <c r="D28" s="30"/>
      <c r="E28" s="30"/>
      <c r="F28" s="30"/>
      <c r="G28" s="31"/>
      <c r="H28" s="32"/>
      <c r="I28" s="33">
        <v>412539.4</v>
      </c>
      <c r="J28" s="33"/>
      <c r="K28" s="44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7" t="s">
        <v>128</v>
      </c>
      <c r="B29" s="13" t="s">
        <v>133</v>
      </c>
      <c r="C29" s="23" t="s">
        <v>24</v>
      </c>
      <c r="D29" s="23" t="s">
        <v>134</v>
      </c>
      <c r="E29" s="23" t="s">
        <v>135</v>
      </c>
      <c r="F29" s="23" t="s">
        <v>60</v>
      </c>
      <c r="G29" s="13" t="s">
        <v>28</v>
      </c>
      <c r="H29" s="13"/>
      <c r="I29" s="24">
        <v>412539.4</v>
      </c>
      <c r="J29" s="24"/>
      <c r="K29" s="43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8" t="s">
        <v>136</v>
      </c>
      <c r="B30" s="29" t="s">
        <v>145</v>
      </c>
      <c r="C30" s="30"/>
      <c r="D30" s="30"/>
      <c r="E30" s="30"/>
      <c r="F30" s="30"/>
      <c r="G30" s="31"/>
      <c r="H30" s="32"/>
      <c r="I30" s="33">
        <v>490937.59999999998</v>
      </c>
      <c r="J30" s="33"/>
      <c r="K30" s="44" t="str">
        <f t="shared" si="0"/>
        <v>0,0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31.5" x14ac:dyDescent="0.25">
      <c r="A31" s="28" t="s">
        <v>138</v>
      </c>
      <c r="B31" s="29" t="s">
        <v>147</v>
      </c>
      <c r="C31" s="30"/>
      <c r="D31" s="30"/>
      <c r="E31" s="30"/>
      <c r="F31" s="30"/>
      <c r="G31" s="31"/>
      <c r="H31" s="32"/>
      <c r="I31" s="33">
        <v>490937.59999999998</v>
      </c>
      <c r="J31" s="33"/>
      <c r="K31" s="44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7" t="s">
        <v>140</v>
      </c>
      <c r="B32" s="13" t="s">
        <v>149</v>
      </c>
      <c r="C32" s="23" t="s">
        <v>24</v>
      </c>
      <c r="D32" s="23" t="s">
        <v>150</v>
      </c>
      <c r="E32" s="23" t="s">
        <v>151</v>
      </c>
      <c r="F32" s="23" t="s">
        <v>27</v>
      </c>
      <c r="G32" s="13" t="s">
        <v>28</v>
      </c>
      <c r="H32" s="13" t="s">
        <v>152</v>
      </c>
      <c r="I32" s="24">
        <v>204613.571</v>
      </c>
      <c r="J32" s="24"/>
      <c r="K32" s="43" t="str">
        <f t="shared" si="0"/>
        <v>0,0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7" t="s">
        <v>281</v>
      </c>
      <c r="B33" s="13" t="s">
        <v>154</v>
      </c>
      <c r="C33" s="23" t="s">
        <v>24</v>
      </c>
      <c r="D33" s="23" t="s">
        <v>150</v>
      </c>
      <c r="E33" s="23" t="s">
        <v>151</v>
      </c>
      <c r="F33" s="23" t="s">
        <v>27</v>
      </c>
      <c r="G33" s="13" t="s">
        <v>28</v>
      </c>
      <c r="H33" s="13" t="s">
        <v>152</v>
      </c>
      <c r="I33" s="24">
        <v>286324.02899999998</v>
      </c>
      <c r="J33" s="24"/>
      <c r="K33" s="43" t="str">
        <f t="shared" si="0"/>
        <v>0,0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47.25" x14ac:dyDescent="0.25">
      <c r="A34" s="28" t="s">
        <v>144</v>
      </c>
      <c r="B34" s="29" t="s">
        <v>19</v>
      </c>
      <c r="C34" s="30"/>
      <c r="D34" s="30"/>
      <c r="E34" s="30"/>
      <c r="F34" s="30"/>
      <c r="G34" s="31"/>
      <c r="H34" s="32"/>
      <c r="I34" s="33">
        <v>376056.7</v>
      </c>
      <c r="J34" s="33">
        <v>35610.503720000001</v>
      </c>
      <c r="K34" s="44">
        <f t="shared" si="0"/>
        <v>9.4694506759220083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47.25" x14ac:dyDescent="0.25">
      <c r="A35" s="28" t="s">
        <v>146</v>
      </c>
      <c r="B35" s="29" t="s">
        <v>172</v>
      </c>
      <c r="C35" s="30"/>
      <c r="D35" s="30"/>
      <c r="E35" s="30"/>
      <c r="F35" s="30"/>
      <c r="G35" s="31"/>
      <c r="H35" s="32"/>
      <c r="I35" s="33">
        <v>376056.7</v>
      </c>
      <c r="J35" s="33">
        <v>35610.503720000001</v>
      </c>
      <c r="K35" s="44">
        <f t="shared" si="0"/>
        <v>9.4694506759220083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7" t="s">
        <v>148</v>
      </c>
      <c r="B36" s="13" t="s">
        <v>174</v>
      </c>
      <c r="C36" s="23" t="s">
        <v>24</v>
      </c>
      <c r="D36" s="23" t="s">
        <v>25</v>
      </c>
      <c r="E36" s="23" t="s">
        <v>176</v>
      </c>
      <c r="F36" s="23" t="s">
        <v>60</v>
      </c>
      <c r="G36" s="13" t="s">
        <v>28</v>
      </c>
      <c r="H36" s="13"/>
      <c r="I36" s="24">
        <v>376056.7</v>
      </c>
      <c r="J36" s="24">
        <v>35610.503720000001</v>
      </c>
      <c r="K36" s="43">
        <f t="shared" si="0"/>
        <v>9.4694506759220083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78.75" x14ac:dyDescent="0.25">
      <c r="A37" s="28" t="s">
        <v>155</v>
      </c>
      <c r="B37" s="29" t="s">
        <v>44</v>
      </c>
      <c r="C37" s="30"/>
      <c r="D37" s="30"/>
      <c r="E37" s="30"/>
      <c r="F37" s="30"/>
      <c r="G37" s="31"/>
      <c r="H37" s="32"/>
      <c r="I37" s="33">
        <v>997750.43740000005</v>
      </c>
      <c r="J37" s="33"/>
      <c r="K37" s="44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31.5" x14ac:dyDescent="0.25">
      <c r="A38" s="28" t="s">
        <v>156</v>
      </c>
      <c r="B38" s="29" t="s">
        <v>282</v>
      </c>
      <c r="C38" s="30"/>
      <c r="D38" s="30"/>
      <c r="E38" s="30"/>
      <c r="F38" s="30"/>
      <c r="G38" s="31"/>
      <c r="H38" s="32"/>
      <c r="I38" s="33">
        <v>252091.14439999999</v>
      </c>
      <c r="J38" s="33"/>
      <c r="K38" s="44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94.5" x14ac:dyDescent="0.25">
      <c r="A39" s="17" t="s">
        <v>158</v>
      </c>
      <c r="B39" s="13" t="s">
        <v>283</v>
      </c>
      <c r="C39" s="23" t="s">
        <v>49</v>
      </c>
      <c r="D39" s="23" t="s">
        <v>50</v>
      </c>
      <c r="E39" s="23" t="s">
        <v>284</v>
      </c>
      <c r="F39" s="23" t="s">
        <v>27</v>
      </c>
      <c r="G39" s="13" t="s">
        <v>52</v>
      </c>
      <c r="H39" s="13" t="s">
        <v>33</v>
      </c>
      <c r="I39" s="24">
        <v>252091.14439999999</v>
      </c>
      <c r="J39" s="24"/>
      <c r="K39" s="43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25">
      <c r="A40" s="28" t="s">
        <v>171</v>
      </c>
      <c r="B40" s="29" t="s">
        <v>46</v>
      </c>
      <c r="C40" s="30"/>
      <c r="D40" s="30"/>
      <c r="E40" s="30"/>
      <c r="F40" s="30"/>
      <c r="G40" s="31"/>
      <c r="H40" s="32"/>
      <c r="I40" s="33">
        <v>745659.29299999995</v>
      </c>
      <c r="J40" s="33"/>
      <c r="K40" s="44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4.5" x14ac:dyDescent="0.25">
      <c r="A41" s="17" t="s">
        <v>173</v>
      </c>
      <c r="B41" s="13" t="s">
        <v>285</v>
      </c>
      <c r="C41" s="23" t="s">
        <v>49</v>
      </c>
      <c r="D41" s="23" t="s">
        <v>50</v>
      </c>
      <c r="E41" s="23" t="s">
        <v>286</v>
      </c>
      <c r="F41" s="23" t="s">
        <v>60</v>
      </c>
      <c r="G41" s="13" t="s">
        <v>52</v>
      </c>
      <c r="H41" s="13"/>
      <c r="I41" s="24">
        <v>500000</v>
      </c>
      <c r="J41" s="24"/>
      <c r="K41" s="43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7" t="s">
        <v>287</v>
      </c>
      <c r="B42" s="13" t="s">
        <v>198</v>
      </c>
      <c r="C42" s="23" t="s">
        <v>49</v>
      </c>
      <c r="D42" s="23" t="s">
        <v>50</v>
      </c>
      <c r="E42" s="23" t="s">
        <v>288</v>
      </c>
      <c r="F42" s="23" t="s">
        <v>60</v>
      </c>
      <c r="G42" s="13" t="s">
        <v>52</v>
      </c>
      <c r="H42" s="13"/>
      <c r="I42" s="24">
        <v>174570.193</v>
      </c>
      <c r="J42" s="24"/>
      <c r="K42" s="43" t="str">
        <f t="shared" si="0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94.5" x14ac:dyDescent="0.25">
      <c r="A43" s="17" t="s">
        <v>289</v>
      </c>
      <c r="B43" s="13" t="s">
        <v>203</v>
      </c>
      <c r="C43" s="23" t="s">
        <v>49</v>
      </c>
      <c r="D43" s="23" t="s">
        <v>50</v>
      </c>
      <c r="E43" s="23" t="s">
        <v>204</v>
      </c>
      <c r="F43" s="23" t="s">
        <v>27</v>
      </c>
      <c r="G43" s="13" t="s">
        <v>52</v>
      </c>
      <c r="H43" s="13" t="s">
        <v>205</v>
      </c>
      <c r="I43" s="24">
        <v>22000</v>
      </c>
      <c r="J43" s="24"/>
      <c r="K43" s="43" t="str">
        <f t="shared" si="0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94.5" x14ac:dyDescent="0.25">
      <c r="A44" s="17" t="s">
        <v>290</v>
      </c>
      <c r="B44" s="13" t="s">
        <v>207</v>
      </c>
      <c r="C44" s="23" t="s">
        <v>49</v>
      </c>
      <c r="D44" s="23" t="s">
        <v>50</v>
      </c>
      <c r="E44" s="23" t="s">
        <v>204</v>
      </c>
      <c r="F44" s="23" t="s">
        <v>27</v>
      </c>
      <c r="G44" s="13" t="s">
        <v>52</v>
      </c>
      <c r="H44" s="13" t="s">
        <v>36</v>
      </c>
      <c r="I44" s="24">
        <v>49089.1</v>
      </c>
      <c r="J44" s="24"/>
      <c r="K44" s="43" t="str">
        <f t="shared" si="0"/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7.25" x14ac:dyDescent="0.25">
      <c r="A45" s="28" t="s">
        <v>187</v>
      </c>
      <c r="B45" s="29" t="s">
        <v>212</v>
      </c>
      <c r="C45" s="30"/>
      <c r="D45" s="30"/>
      <c r="E45" s="30"/>
      <c r="F45" s="30"/>
      <c r="G45" s="31"/>
      <c r="H45" s="32"/>
      <c r="I45" s="33">
        <v>602100.80000000005</v>
      </c>
      <c r="J45" s="33"/>
      <c r="K45" s="44" t="str">
        <f t="shared" si="0"/>
        <v>0,0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x14ac:dyDescent="0.25">
      <c r="A46" s="28" t="s">
        <v>188</v>
      </c>
      <c r="B46" s="29" t="s">
        <v>214</v>
      </c>
      <c r="C46" s="30"/>
      <c r="D46" s="30"/>
      <c r="E46" s="30"/>
      <c r="F46" s="30"/>
      <c r="G46" s="31"/>
      <c r="H46" s="32"/>
      <c r="I46" s="33">
        <v>602100.80000000005</v>
      </c>
      <c r="J46" s="33"/>
      <c r="K46" s="44" t="str">
        <f t="shared" si="0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7" t="s">
        <v>189</v>
      </c>
      <c r="B47" s="13" t="s">
        <v>291</v>
      </c>
      <c r="C47" s="23" t="s">
        <v>217</v>
      </c>
      <c r="D47" s="23" t="s">
        <v>218</v>
      </c>
      <c r="E47" s="23" t="s">
        <v>292</v>
      </c>
      <c r="F47" s="23" t="s">
        <v>60</v>
      </c>
      <c r="G47" s="13" t="s">
        <v>220</v>
      </c>
      <c r="H47" s="13"/>
      <c r="I47" s="24">
        <v>200000</v>
      </c>
      <c r="J47" s="24"/>
      <c r="K47" s="43" t="str">
        <f t="shared" si="0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7" t="s">
        <v>192</v>
      </c>
      <c r="B48" s="13" t="s">
        <v>293</v>
      </c>
      <c r="C48" s="23" t="s">
        <v>217</v>
      </c>
      <c r="D48" s="23" t="s">
        <v>218</v>
      </c>
      <c r="E48" s="23" t="s">
        <v>292</v>
      </c>
      <c r="F48" s="23" t="s">
        <v>60</v>
      </c>
      <c r="G48" s="13" t="s">
        <v>220</v>
      </c>
      <c r="H48" s="13"/>
      <c r="I48" s="24">
        <v>100000</v>
      </c>
      <c r="J48" s="24"/>
      <c r="K48" s="43" t="str">
        <f t="shared" si="0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7" t="s">
        <v>194</v>
      </c>
      <c r="B49" s="13" t="s">
        <v>244</v>
      </c>
      <c r="C49" s="23" t="s">
        <v>217</v>
      </c>
      <c r="D49" s="23" t="s">
        <v>218</v>
      </c>
      <c r="E49" s="23" t="s">
        <v>245</v>
      </c>
      <c r="F49" s="23" t="s">
        <v>60</v>
      </c>
      <c r="G49" s="13" t="s">
        <v>220</v>
      </c>
      <c r="H49" s="13"/>
      <c r="I49" s="24">
        <v>302100.8</v>
      </c>
      <c r="J49" s="24"/>
      <c r="K49" s="43" t="str">
        <f t="shared" si="0"/>
        <v>0,0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47.25" x14ac:dyDescent="0.25">
      <c r="A50" s="28" t="s">
        <v>211</v>
      </c>
      <c r="B50" s="29" t="s">
        <v>272</v>
      </c>
      <c r="C50" s="30"/>
      <c r="D50" s="30"/>
      <c r="E50" s="30"/>
      <c r="F50" s="30"/>
      <c r="G50" s="31"/>
      <c r="H50" s="32"/>
      <c r="I50" s="33">
        <v>137167.1</v>
      </c>
      <c r="J50" s="33"/>
      <c r="K50" s="44" t="str">
        <f t="shared" si="0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8" t="s">
        <v>213</v>
      </c>
      <c r="B51" s="29" t="s">
        <v>274</v>
      </c>
      <c r="C51" s="30"/>
      <c r="D51" s="30"/>
      <c r="E51" s="30"/>
      <c r="F51" s="30"/>
      <c r="G51" s="31"/>
      <c r="H51" s="32"/>
      <c r="I51" s="33">
        <v>137167.1</v>
      </c>
      <c r="J51" s="33"/>
      <c r="K51" s="44" t="str">
        <f t="shared" si="0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7" t="s">
        <v>215</v>
      </c>
      <c r="B52" s="13" t="s">
        <v>276</v>
      </c>
      <c r="C52" s="23" t="s">
        <v>277</v>
      </c>
      <c r="D52" s="23" t="s">
        <v>134</v>
      </c>
      <c r="E52" s="23" t="s">
        <v>278</v>
      </c>
      <c r="F52" s="23" t="s">
        <v>27</v>
      </c>
      <c r="G52" s="13" t="s">
        <v>279</v>
      </c>
      <c r="H52" s="13" t="s">
        <v>163</v>
      </c>
      <c r="I52" s="24">
        <v>137167.1</v>
      </c>
      <c r="J52" s="24"/>
      <c r="K52" s="43" t="str">
        <f t="shared" si="0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x14ac:dyDescent="0.25">
      <c r="A53" s="28"/>
      <c r="B53" s="75" t="s">
        <v>294</v>
      </c>
      <c r="C53" s="30"/>
      <c r="D53" s="30"/>
      <c r="E53" s="30"/>
      <c r="F53" s="30"/>
      <c r="G53" s="76"/>
      <c r="H53" s="75"/>
      <c r="I53" s="77">
        <v>4981987.2072799997</v>
      </c>
      <c r="J53" s="77">
        <v>306239.70468999998</v>
      </c>
      <c r="K53" s="78">
        <f t="shared" si="0"/>
        <v>6.1469388006958923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x14ac:dyDescent="0.25">
      <c r="A54" s="46" t="s">
        <v>14</v>
      </c>
      <c r="B54" s="46" t="s">
        <v>16</v>
      </c>
      <c r="C54" s="53"/>
      <c r="D54" s="53"/>
      <c r="E54" s="53"/>
      <c r="F54" s="53"/>
      <c r="G54" s="53"/>
      <c r="H54" s="53"/>
      <c r="I54" s="53"/>
      <c r="J54" s="53"/>
      <c r="K54" s="6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1.5" x14ac:dyDescent="0.25">
      <c r="A55" s="54" t="s">
        <v>9</v>
      </c>
      <c r="B55" s="55" t="s">
        <v>55</v>
      </c>
      <c r="C55" s="56"/>
      <c r="D55" s="56"/>
      <c r="E55" s="56"/>
      <c r="F55" s="56"/>
      <c r="G55" s="57"/>
      <c r="H55" s="58"/>
      <c r="I55" s="59">
        <v>934740.01899999997</v>
      </c>
      <c r="J55" s="59">
        <v>10439.05546</v>
      </c>
      <c r="K55" s="60">
        <f t="shared" ref="K55:K86" si="1">IF(AND(J55="",I55&lt;&gt;""),"0,0",(IF(I55="","",(J55/I55)*100)))</f>
        <v>1.1167870475009587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47.25" x14ac:dyDescent="0.25">
      <c r="A56" s="28" t="s">
        <v>20</v>
      </c>
      <c r="B56" s="29" t="s">
        <v>56</v>
      </c>
      <c r="C56" s="30"/>
      <c r="D56" s="30"/>
      <c r="E56" s="30"/>
      <c r="F56" s="30"/>
      <c r="G56" s="31"/>
      <c r="H56" s="32"/>
      <c r="I56" s="33">
        <v>169204.34899999999</v>
      </c>
      <c r="J56" s="33">
        <v>50</v>
      </c>
      <c r="K56" s="44">
        <f t="shared" si="1"/>
        <v>2.9550067888621467E-2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7" t="s">
        <v>22</v>
      </c>
      <c r="B57" s="13" t="s">
        <v>57</v>
      </c>
      <c r="C57" s="23" t="s">
        <v>24</v>
      </c>
      <c r="D57" s="23" t="s">
        <v>58</v>
      </c>
      <c r="E57" s="23" t="s">
        <v>59</v>
      </c>
      <c r="F57" s="23" t="s">
        <v>60</v>
      </c>
      <c r="G57" s="13" t="s">
        <v>28</v>
      </c>
      <c r="H57" s="13"/>
      <c r="I57" s="24">
        <v>176.61500000000001</v>
      </c>
      <c r="J57" s="24"/>
      <c r="K57" s="43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78.75" x14ac:dyDescent="0.25">
      <c r="A58" s="17" t="s">
        <v>61</v>
      </c>
      <c r="B58" s="13" t="s">
        <v>62</v>
      </c>
      <c r="C58" s="23" t="s">
        <v>24</v>
      </c>
      <c r="D58" s="23" t="s">
        <v>58</v>
      </c>
      <c r="E58" s="23" t="s">
        <v>59</v>
      </c>
      <c r="F58" s="23" t="s">
        <v>60</v>
      </c>
      <c r="G58" s="13" t="s">
        <v>28</v>
      </c>
      <c r="H58" s="13"/>
      <c r="I58" s="24">
        <v>14842.8</v>
      </c>
      <c r="J58" s="24"/>
      <c r="K58" s="43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7" t="s">
        <v>63</v>
      </c>
      <c r="B59" s="13" t="s">
        <v>64</v>
      </c>
      <c r="C59" s="23" t="s">
        <v>24</v>
      </c>
      <c r="D59" s="23" t="s">
        <v>58</v>
      </c>
      <c r="E59" s="23" t="s">
        <v>59</v>
      </c>
      <c r="F59" s="23" t="s">
        <v>60</v>
      </c>
      <c r="G59" s="13" t="s">
        <v>28</v>
      </c>
      <c r="H59" s="13"/>
      <c r="I59" s="24">
        <v>39745.550539999997</v>
      </c>
      <c r="J59" s="24"/>
      <c r="K59" s="43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78.75" x14ac:dyDescent="0.25">
      <c r="A60" s="17" t="s">
        <v>65</v>
      </c>
      <c r="B60" s="13" t="s">
        <v>66</v>
      </c>
      <c r="C60" s="23" t="s">
        <v>24</v>
      </c>
      <c r="D60" s="23" t="s">
        <v>58</v>
      </c>
      <c r="E60" s="23" t="s">
        <v>59</v>
      </c>
      <c r="F60" s="23" t="s">
        <v>60</v>
      </c>
      <c r="G60" s="13" t="s">
        <v>28</v>
      </c>
      <c r="H60" s="13"/>
      <c r="I60" s="24">
        <v>8440.9429999999993</v>
      </c>
      <c r="J60" s="24"/>
      <c r="K60" s="43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78.75" x14ac:dyDescent="0.25">
      <c r="A61" s="17" t="s">
        <v>67</v>
      </c>
      <c r="B61" s="13" t="s">
        <v>68</v>
      </c>
      <c r="C61" s="23" t="s">
        <v>24</v>
      </c>
      <c r="D61" s="23" t="s">
        <v>58</v>
      </c>
      <c r="E61" s="23" t="s">
        <v>59</v>
      </c>
      <c r="F61" s="23" t="s">
        <v>60</v>
      </c>
      <c r="G61" s="13" t="s">
        <v>28</v>
      </c>
      <c r="H61" s="13"/>
      <c r="I61" s="24">
        <v>28809.433260000002</v>
      </c>
      <c r="J61" s="24">
        <v>50</v>
      </c>
      <c r="K61" s="43">
        <f t="shared" si="1"/>
        <v>0.17355426449648942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7" t="s">
        <v>69</v>
      </c>
      <c r="B62" s="13" t="s">
        <v>70</v>
      </c>
      <c r="C62" s="23" t="s">
        <v>24</v>
      </c>
      <c r="D62" s="23" t="s">
        <v>58</v>
      </c>
      <c r="E62" s="23" t="s">
        <v>59</v>
      </c>
      <c r="F62" s="23" t="s">
        <v>60</v>
      </c>
      <c r="G62" s="13" t="s">
        <v>28</v>
      </c>
      <c r="H62" s="13"/>
      <c r="I62" s="24">
        <v>4299.9996700000002</v>
      </c>
      <c r="J62" s="24"/>
      <c r="K62" s="43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7" t="s">
        <v>71</v>
      </c>
      <c r="B63" s="13" t="s">
        <v>72</v>
      </c>
      <c r="C63" s="23" t="s">
        <v>24</v>
      </c>
      <c r="D63" s="23" t="s">
        <v>58</v>
      </c>
      <c r="E63" s="23" t="s">
        <v>59</v>
      </c>
      <c r="F63" s="23" t="s">
        <v>60</v>
      </c>
      <c r="G63" s="13" t="s">
        <v>28</v>
      </c>
      <c r="H63" s="13"/>
      <c r="I63" s="24">
        <v>17009.056759999999</v>
      </c>
      <c r="J63" s="24"/>
      <c r="K63" s="43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7" t="s">
        <v>73</v>
      </c>
      <c r="B64" s="13" t="s">
        <v>74</v>
      </c>
      <c r="C64" s="23" t="s">
        <v>24</v>
      </c>
      <c r="D64" s="23" t="s">
        <v>58</v>
      </c>
      <c r="E64" s="23" t="s">
        <v>59</v>
      </c>
      <c r="F64" s="23" t="s">
        <v>60</v>
      </c>
      <c r="G64" s="13" t="s">
        <v>28</v>
      </c>
      <c r="H64" s="13"/>
      <c r="I64" s="24">
        <v>15903.220450000001</v>
      </c>
      <c r="J64" s="24"/>
      <c r="K64" s="43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7" t="s">
        <v>75</v>
      </c>
      <c r="B65" s="13" t="s">
        <v>76</v>
      </c>
      <c r="C65" s="23" t="s">
        <v>24</v>
      </c>
      <c r="D65" s="23" t="s">
        <v>58</v>
      </c>
      <c r="E65" s="23" t="s">
        <v>59</v>
      </c>
      <c r="F65" s="23" t="s">
        <v>60</v>
      </c>
      <c r="G65" s="13" t="s">
        <v>28</v>
      </c>
      <c r="H65" s="13"/>
      <c r="I65" s="24">
        <v>2649.9998599999999</v>
      </c>
      <c r="J65" s="24"/>
      <c r="K65" s="43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7" t="s">
        <v>77</v>
      </c>
      <c r="B66" s="13" t="s">
        <v>78</v>
      </c>
      <c r="C66" s="23" t="s">
        <v>24</v>
      </c>
      <c r="D66" s="23" t="s">
        <v>58</v>
      </c>
      <c r="E66" s="23" t="s">
        <v>59</v>
      </c>
      <c r="F66" s="23" t="s">
        <v>60</v>
      </c>
      <c r="G66" s="13" t="s">
        <v>28</v>
      </c>
      <c r="H66" s="13"/>
      <c r="I66" s="24">
        <v>2664.9995399999998</v>
      </c>
      <c r="J66" s="24"/>
      <c r="K66" s="43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7" t="s">
        <v>79</v>
      </c>
      <c r="B67" s="13" t="s">
        <v>80</v>
      </c>
      <c r="C67" s="23" t="s">
        <v>24</v>
      </c>
      <c r="D67" s="23" t="s">
        <v>58</v>
      </c>
      <c r="E67" s="23" t="s">
        <v>59</v>
      </c>
      <c r="F67" s="23" t="s">
        <v>60</v>
      </c>
      <c r="G67" s="13" t="s">
        <v>28</v>
      </c>
      <c r="H67" s="13"/>
      <c r="I67" s="24">
        <v>19988.14645</v>
      </c>
      <c r="J67" s="24"/>
      <c r="K67" s="43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7" t="s">
        <v>81</v>
      </c>
      <c r="B68" s="13" t="s">
        <v>64</v>
      </c>
      <c r="C68" s="23" t="s">
        <v>24</v>
      </c>
      <c r="D68" s="23" t="s">
        <v>58</v>
      </c>
      <c r="E68" s="23" t="s">
        <v>82</v>
      </c>
      <c r="F68" s="23" t="s">
        <v>60</v>
      </c>
      <c r="G68" s="13" t="s">
        <v>28</v>
      </c>
      <c r="H68" s="13"/>
      <c r="I68" s="24">
        <v>8520.3754599999993</v>
      </c>
      <c r="J68" s="24"/>
      <c r="K68" s="43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7" t="s">
        <v>83</v>
      </c>
      <c r="B69" s="13" t="s">
        <v>68</v>
      </c>
      <c r="C69" s="23" t="s">
        <v>24</v>
      </c>
      <c r="D69" s="23" t="s">
        <v>58</v>
      </c>
      <c r="E69" s="23" t="s">
        <v>82</v>
      </c>
      <c r="F69" s="23" t="s">
        <v>60</v>
      </c>
      <c r="G69" s="13" t="s">
        <v>28</v>
      </c>
      <c r="H69" s="13"/>
      <c r="I69" s="24">
        <v>337.89373999999998</v>
      </c>
      <c r="J69" s="24"/>
      <c r="K69" s="43" t="str">
        <f t="shared" si="1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7" t="s">
        <v>84</v>
      </c>
      <c r="B70" s="13" t="s">
        <v>70</v>
      </c>
      <c r="C70" s="23" t="s">
        <v>24</v>
      </c>
      <c r="D70" s="23" t="s">
        <v>58</v>
      </c>
      <c r="E70" s="23" t="s">
        <v>82</v>
      </c>
      <c r="F70" s="23" t="s">
        <v>60</v>
      </c>
      <c r="G70" s="13" t="s">
        <v>28</v>
      </c>
      <c r="H70" s="13"/>
      <c r="I70" s="24">
        <v>1601.2393300000001</v>
      </c>
      <c r="J70" s="24"/>
      <c r="K70" s="43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7" t="s">
        <v>85</v>
      </c>
      <c r="B71" s="13" t="s">
        <v>72</v>
      </c>
      <c r="C71" s="23" t="s">
        <v>24</v>
      </c>
      <c r="D71" s="23" t="s">
        <v>58</v>
      </c>
      <c r="E71" s="23" t="s">
        <v>82</v>
      </c>
      <c r="F71" s="23" t="s">
        <v>60</v>
      </c>
      <c r="G71" s="13" t="s">
        <v>28</v>
      </c>
      <c r="H71" s="13"/>
      <c r="I71" s="24">
        <v>990.94323999999995</v>
      </c>
      <c r="J71" s="24"/>
      <c r="K71" s="43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7" t="s">
        <v>86</v>
      </c>
      <c r="B72" s="13" t="s">
        <v>74</v>
      </c>
      <c r="C72" s="23" t="s">
        <v>24</v>
      </c>
      <c r="D72" s="23" t="s">
        <v>58</v>
      </c>
      <c r="E72" s="23" t="s">
        <v>82</v>
      </c>
      <c r="F72" s="23" t="s">
        <v>60</v>
      </c>
      <c r="G72" s="13" t="s">
        <v>28</v>
      </c>
      <c r="H72" s="13"/>
      <c r="I72" s="24">
        <v>813.14355</v>
      </c>
      <c r="J72" s="24"/>
      <c r="K72" s="43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7" t="s">
        <v>87</v>
      </c>
      <c r="B73" s="13" t="s">
        <v>76</v>
      </c>
      <c r="C73" s="23" t="s">
        <v>24</v>
      </c>
      <c r="D73" s="23" t="s">
        <v>58</v>
      </c>
      <c r="E73" s="23" t="s">
        <v>82</v>
      </c>
      <c r="F73" s="23" t="s">
        <v>60</v>
      </c>
      <c r="G73" s="13" t="s">
        <v>28</v>
      </c>
      <c r="H73" s="13"/>
      <c r="I73" s="24">
        <v>739.98414000000002</v>
      </c>
      <c r="J73" s="24"/>
      <c r="K73" s="43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7" t="s">
        <v>88</v>
      </c>
      <c r="B74" s="13" t="s">
        <v>78</v>
      </c>
      <c r="C74" s="23" t="s">
        <v>24</v>
      </c>
      <c r="D74" s="23" t="s">
        <v>58</v>
      </c>
      <c r="E74" s="23" t="s">
        <v>82</v>
      </c>
      <c r="F74" s="23" t="s">
        <v>60</v>
      </c>
      <c r="G74" s="13" t="s">
        <v>28</v>
      </c>
      <c r="H74" s="13"/>
      <c r="I74" s="24">
        <v>856.86145999999997</v>
      </c>
      <c r="J74" s="24"/>
      <c r="K74" s="43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89</v>
      </c>
      <c r="B75" s="13" t="s">
        <v>80</v>
      </c>
      <c r="C75" s="23" t="s">
        <v>24</v>
      </c>
      <c r="D75" s="23" t="s">
        <v>58</v>
      </c>
      <c r="E75" s="23" t="s">
        <v>82</v>
      </c>
      <c r="F75" s="23" t="s">
        <v>60</v>
      </c>
      <c r="G75" s="13" t="s">
        <v>28</v>
      </c>
      <c r="H75" s="13"/>
      <c r="I75" s="24">
        <v>813.14355</v>
      </c>
      <c r="J75" s="24"/>
      <c r="K75" s="43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31.5" x14ac:dyDescent="0.25">
      <c r="A76" s="28" t="s">
        <v>90</v>
      </c>
      <c r="B76" s="29" t="s">
        <v>91</v>
      </c>
      <c r="C76" s="30"/>
      <c r="D76" s="30"/>
      <c r="E76" s="30"/>
      <c r="F76" s="30"/>
      <c r="G76" s="31"/>
      <c r="H76" s="32"/>
      <c r="I76" s="33">
        <v>25560.672999999999</v>
      </c>
      <c r="J76" s="33"/>
      <c r="K76" s="44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78.75" x14ac:dyDescent="0.25">
      <c r="A77" s="17" t="s">
        <v>92</v>
      </c>
      <c r="B77" s="13" t="s">
        <v>93</v>
      </c>
      <c r="C77" s="23" t="s">
        <v>94</v>
      </c>
      <c r="D77" s="23" t="s">
        <v>25</v>
      </c>
      <c r="E77" s="23" t="s">
        <v>95</v>
      </c>
      <c r="F77" s="23" t="s">
        <v>60</v>
      </c>
      <c r="G77" s="13" t="s">
        <v>96</v>
      </c>
      <c r="H77" s="13"/>
      <c r="I77" s="24">
        <v>25560.672999999999</v>
      </c>
      <c r="J77" s="24"/>
      <c r="K77" s="43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5" x14ac:dyDescent="0.25">
      <c r="A78" s="28" t="s">
        <v>97</v>
      </c>
      <c r="B78" s="29" t="s">
        <v>98</v>
      </c>
      <c r="C78" s="30"/>
      <c r="D78" s="30"/>
      <c r="E78" s="30"/>
      <c r="F78" s="30"/>
      <c r="G78" s="31"/>
      <c r="H78" s="32"/>
      <c r="I78" s="33">
        <v>739974.99699999997</v>
      </c>
      <c r="J78" s="33">
        <v>10389.05546</v>
      </c>
      <c r="K78" s="44">
        <f t="shared" si="1"/>
        <v>1.4039738507543114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7" t="s">
        <v>99</v>
      </c>
      <c r="B79" s="13" t="s">
        <v>100</v>
      </c>
      <c r="C79" s="23" t="s">
        <v>24</v>
      </c>
      <c r="D79" s="23" t="s">
        <v>58</v>
      </c>
      <c r="E79" s="23" t="s">
        <v>101</v>
      </c>
      <c r="F79" s="23" t="s">
        <v>60</v>
      </c>
      <c r="G79" s="13" t="s">
        <v>28</v>
      </c>
      <c r="H79" s="13"/>
      <c r="I79" s="24">
        <v>180600</v>
      </c>
      <c r="J79" s="24">
        <v>10389.05546</v>
      </c>
      <c r="K79" s="43">
        <f t="shared" si="1"/>
        <v>5.7525224031007749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7" t="s">
        <v>102</v>
      </c>
      <c r="B80" s="13" t="s">
        <v>103</v>
      </c>
      <c r="C80" s="23" t="s">
        <v>24</v>
      </c>
      <c r="D80" s="23" t="s">
        <v>58</v>
      </c>
      <c r="E80" s="23" t="s">
        <v>101</v>
      </c>
      <c r="F80" s="23" t="s">
        <v>60</v>
      </c>
      <c r="G80" s="13" t="s">
        <v>28</v>
      </c>
      <c r="H80" s="13"/>
      <c r="I80" s="24">
        <v>77374.997000000003</v>
      </c>
      <c r="J80" s="24"/>
      <c r="K80" s="43" t="str">
        <f t="shared" si="1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7" t="s">
        <v>104</v>
      </c>
      <c r="B81" s="13" t="s">
        <v>105</v>
      </c>
      <c r="C81" s="23" t="s">
        <v>24</v>
      </c>
      <c r="D81" s="23" t="s">
        <v>58</v>
      </c>
      <c r="E81" s="23" t="s">
        <v>101</v>
      </c>
      <c r="F81" s="23" t="s">
        <v>60</v>
      </c>
      <c r="G81" s="13" t="s">
        <v>28</v>
      </c>
      <c r="H81" s="13"/>
      <c r="I81" s="24">
        <v>22000</v>
      </c>
      <c r="J81" s="24"/>
      <c r="K81" s="43" t="str">
        <f t="shared" si="1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7" t="s">
        <v>106</v>
      </c>
      <c r="B82" s="13" t="s">
        <v>107</v>
      </c>
      <c r="C82" s="23" t="s">
        <v>24</v>
      </c>
      <c r="D82" s="23" t="s">
        <v>58</v>
      </c>
      <c r="E82" s="23" t="s">
        <v>101</v>
      </c>
      <c r="F82" s="23" t="s">
        <v>60</v>
      </c>
      <c r="G82" s="13" t="s">
        <v>28</v>
      </c>
      <c r="H82" s="13"/>
      <c r="I82" s="24">
        <v>42000</v>
      </c>
      <c r="J82" s="24"/>
      <c r="K82" s="43" t="str">
        <f t="shared" si="1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7.25" x14ac:dyDescent="0.25">
      <c r="A83" s="17" t="s">
        <v>108</v>
      </c>
      <c r="B83" s="13" t="s">
        <v>109</v>
      </c>
      <c r="C83" s="23" t="s">
        <v>110</v>
      </c>
      <c r="D83" s="23" t="s">
        <v>58</v>
      </c>
      <c r="E83" s="23" t="s">
        <v>101</v>
      </c>
      <c r="F83" s="23" t="s">
        <v>60</v>
      </c>
      <c r="G83" s="13" t="s">
        <v>111</v>
      </c>
      <c r="H83" s="13"/>
      <c r="I83" s="24">
        <v>8000</v>
      </c>
      <c r="J83" s="24"/>
      <c r="K83" s="43" t="str">
        <f t="shared" si="1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7" t="s">
        <v>112</v>
      </c>
      <c r="B84" s="13" t="s">
        <v>100</v>
      </c>
      <c r="C84" s="23" t="s">
        <v>24</v>
      </c>
      <c r="D84" s="23" t="s">
        <v>58</v>
      </c>
      <c r="E84" s="23" t="s">
        <v>113</v>
      </c>
      <c r="F84" s="23" t="s">
        <v>60</v>
      </c>
      <c r="G84" s="13" t="s">
        <v>28</v>
      </c>
      <c r="H84" s="13"/>
      <c r="I84" s="24">
        <v>410000</v>
      </c>
      <c r="J84" s="24"/>
      <c r="K84" s="43" t="str">
        <f t="shared" si="1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31.5" x14ac:dyDescent="0.25">
      <c r="A85" s="28" t="s">
        <v>43</v>
      </c>
      <c r="B85" s="29" t="s">
        <v>114</v>
      </c>
      <c r="C85" s="30"/>
      <c r="D85" s="30"/>
      <c r="E85" s="30"/>
      <c r="F85" s="30"/>
      <c r="G85" s="31"/>
      <c r="H85" s="32"/>
      <c r="I85" s="33">
        <v>596420.34</v>
      </c>
      <c r="J85" s="33">
        <v>14243.642159999999</v>
      </c>
      <c r="K85" s="44">
        <f t="shared" si="1"/>
        <v>2.3881885315983689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28" t="s">
        <v>45</v>
      </c>
      <c r="B86" s="29" t="s">
        <v>115</v>
      </c>
      <c r="C86" s="30"/>
      <c r="D86" s="30"/>
      <c r="E86" s="30"/>
      <c r="F86" s="30"/>
      <c r="G86" s="31"/>
      <c r="H86" s="32"/>
      <c r="I86" s="33">
        <v>596420.34</v>
      </c>
      <c r="J86" s="33">
        <v>14243.642159999999</v>
      </c>
      <c r="K86" s="44">
        <f t="shared" si="1"/>
        <v>2.3881885315983689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7" t="s">
        <v>47</v>
      </c>
      <c r="B87" s="13" t="s">
        <v>116</v>
      </c>
      <c r="C87" s="23" t="s">
        <v>24</v>
      </c>
      <c r="D87" s="23" t="s">
        <v>117</v>
      </c>
      <c r="E87" s="23" t="s">
        <v>118</v>
      </c>
      <c r="F87" s="23" t="s">
        <v>60</v>
      </c>
      <c r="G87" s="13" t="s">
        <v>28</v>
      </c>
      <c r="H87" s="13"/>
      <c r="I87" s="24">
        <v>177809.7</v>
      </c>
      <c r="J87" s="24"/>
      <c r="K87" s="43" t="str">
        <f t="shared" ref="K87:K118" si="2">IF(AND(J87="",I87&lt;&gt;""),"0,0",(IF(I87="","",(J87/I87)*100)))</f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7" t="s">
        <v>119</v>
      </c>
      <c r="B88" s="13" t="s">
        <v>120</v>
      </c>
      <c r="C88" s="23" t="s">
        <v>24</v>
      </c>
      <c r="D88" s="23" t="s">
        <v>117</v>
      </c>
      <c r="E88" s="23" t="s">
        <v>121</v>
      </c>
      <c r="F88" s="23" t="s">
        <v>60</v>
      </c>
      <c r="G88" s="13" t="s">
        <v>28</v>
      </c>
      <c r="H88" s="13"/>
      <c r="I88" s="24">
        <v>100000</v>
      </c>
      <c r="J88" s="24"/>
      <c r="K88" s="43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7" t="s">
        <v>122</v>
      </c>
      <c r="B89" s="13" t="s">
        <v>123</v>
      </c>
      <c r="C89" s="23" t="s">
        <v>24</v>
      </c>
      <c r="D89" s="23" t="s">
        <v>117</v>
      </c>
      <c r="E89" s="23" t="s">
        <v>121</v>
      </c>
      <c r="F89" s="23" t="s">
        <v>60</v>
      </c>
      <c r="G89" s="13" t="s">
        <v>28</v>
      </c>
      <c r="H89" s="13"/>
      <c r="I89" s="24">
        <v>318610.64</v>
      </c>
      <c r="J89" s="24">
        <v>14243.642159999999</v>
      </c>
      <c r="K89" s="43">
        <f t="shared" si="2"/>
        <v>4.470548177549877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5" x14ac:dyDescent="0.25">
      <c r="A90" s="28" t="s">
        <v>124</v>
      </c>
      <c r="B90" s="29" t="s">
        <v>125</v>
      </c>
      <c r="C90" s="30"/>
      <c r="D90" s="30"/>
      <c r="E90" s="30"/>
      <c r="F90" s="30"/>
      <c r="G90" s="31"/>
      <c r="H90" s="32"/>
      <c r="I90" s="33">
        <v>35903.065300000002</v>
      </c>
      <c r="J90" s="33"/>
      <c r="K90" s="44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5" x14ac:dyDescent="0.25">
      <c r="A91" s="28" t="s">
        <v>126</v>
      </c>
      <c r="B91" s="29" t="s">
        <v>127</v>
      </c>
      <c r="C91" s="30"/>
      <c r="D91" s="30"/>
      <c r="E91" s="30"/>
      <c r="F91" s="30"/>
      <c r="G91" s="31"/>
      <c r="H91" s="32"/>
      <c r="I91" s="33">
        <v>35903.065300000002</v>
      </c>
      <c r="J91" s="33"/>
      <c r="K91" s="44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7" t="s">
        <v>128</v>
      </c>
      <c r="B92" s="13" t="s">
        <v>129</v>
      </c>
      <c r="C92" s="23" t="s">
        <v>24</v>
      </c>
      <c r="D92" s="23" t="s">
        <v>130</v>
      </c>
      <c r="E92" s="23" t="s">
        <v>131</v>
      </c>
      <c r="F92" s="23" t="s">
        <v>60</v>
      </c>
      <c r="G92" s="13" t="s">
        <v>28</v>
      </c>
      <c r="H92" s="13"/>
      <c r="I92" s="24">
        <v>14190.4653</v>
      </c>
      <c r="J92" s="24"/>
      <c r="K92" s="43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7" t="s">
        <v>132</v>
      </c>
      <c r="B93" s="13" t="s">
        <v>133</v>
      </c>
      <c r="C93" s="23" t="s">
        <v>24</v>
      </c>
      <c r="D93" s="23" t="s">
        <v>134</v>
      </c>
      <c r="E93" s="23" t="s">
        <v>135</v>
      </c>
      <c r="F93" s="23" t="s">
        <v>60</v>
      </c>
      <c r="G93" s="13" t="s">
        <v>28</v>
      </c>
      <c r="H93" s="13"/>
      <c r="I93" s="24">
        <v>21712.6</v>
      </c>
      <c r="J93" s="24"/>
      <c r="K93" s="43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7.25" x14ac:dyDescent="0.25">
      <c r="A94" s="28" t="s">
        <v>136</v>
      </c>
      <c r="B94" s="29" t="s">
        <v>137</v>
      </c>
      <c r="C94" s="30"/>
      <c r="D94" s="30"/>
      <c r="E94" s="30"/>
      <c r="F94" s="30"/>
      <c r="G94" s="31"/>
      <c r="H94" s="32"/>
      <c r="I94" s="33">
        <v>3304</v>
      </c>
      <c r="J94" s="33"/>
      <c r="K94" s="44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8" t="s">
        <v>138</v>
      </c>
      <c r="B95" s="29" t="s">
        <v>139</v>
      </c>
      <c r="C95" s="30"/>
      <c r="D95" s="30"/>
      <c r="E95" s="30"/>
      <c r="F95" s="30"/>
      <c r="G95" s="31"/>
      <c r="H95" s="32"/>
      <c r="I95" s="33">
        <v>3304</v>
      </c>
      <c r="J95" s="33"/>
      <c r="K95" s="44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7" t="s">
        <v>140</v>
      </c>
      <c r="B96" s="13" t="s">
        <v>141</v>
      </c>
      <c r="C96" s="23" t="s">
        <v>24</v>
      </c>
      <c r="D96" s="23" t="s">
        <v>142</v>
      </c>
      <c r="E96" s="23" t="s">
        <v>143</v>
      </c>
      <c r="F96" s="23" t="s">
        <v>60</v>
      </c>
      <c r="G96" s="13" t="s">
        <v>28</v>
      </c>
      <c r="H96" s="13"/>
      <c r="I96" s="24">
        <v>3304</v>
      </c>
      <c r="J96" s="24"/>
      <c r="K96" s="43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7.25" x14ac:dyDescent="0.25">
      <c r="A97" s="28" t="s">
        <v>144</v>
      </c>
      <c r="B97" s="29" t="s">
        <v>145</v>
      </c>
      <c r="C97" s="30"/>
      <c r="D97" s="30"/>
      <c r="E97" s="30"/>
      <c r="F97" s="30"/>
      <c r="G97" s="31"/>
      <c r="H97" s="32"/>
      <c r="I97" s="33">
        <v>6105.5767699999997</v>
      </c>
      <c r="J97" s="33"/>
      <c r="K97" s="44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5" x14ac:dyDescent="0.25">
      <c r="A98" s="28" t="s">
        <v>146</v>
      </c>
      <c r="B98" s="29" t="s">
        <v>147</v>
      </c>
      <c r="C98" s="30"/>
      <c r="D98" s="30"/>
      <c r="E98" s="30"/>
      <c r="F98" s="30"/>
      <c r="G98" s="31"/>
      <c r="H98" s="32"/>
      <c r="I98" s="33">
        <v>6105.5767699999997</v>
      </c>
      <c r="J98" s="33"/>
      <c r="K98" s="44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7" t="s">
        <v>148</v>
      </c>
      <c r="B99" s="13" t="s">
        <v>149</v>
      </c>
      <c r="C99" s="23" t="s">
        <v>24</v>
      </c>
      <c r="D99" s="23" t="s">
        <v>150</v>
      </c>
      <c r="E99" s="23" t="s">
        <v>151</v>
      </c>
      <c r="F99" s="23" t="s">
        <v>27</v>
      </c>
      <c r="G99" s="13" t="s">
        <v>28</v>
      </c>
      <c r="H99" s="13" t="s">
        <v>152</v>
      </c>
      <c r="I99" s="24">
        <v>2584.4656599999998</v>
      </c>
      <c r="J99" s="24"/>
      <c r="K99" s="43" t="str">
        <f t="shared" si="2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7" t="s">
        <v>153</v>
      </c>
      <c r="B100" s="13" t="s">
        <v>154</v>
      </c>
      <c r="C100" s="23" t="s">
        <v>24</v>
      </c>
      <c r="D100" s="23" t="s">
        <v>150</v>
      </c>
      <c r="E100" s="23" t="s">
        <v>151</v>
      </c>
      <c r="F100" s="23" t="s">
        <v>27</v>
      </c>
      <c r="G100" s="13" t="s">
        <v>28</v>
      </c>
      <c r="H100" s="13" t="s">
        <v>152</v>
      </c>
      <c r="I100" s="24">
        <v>3521.1111099999998</v>
      </c>
      <c r="J100" s="24"/>
      <c r="K100" s="43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28" t="s">
        <v>155</v>
      </c>
      <c r="B101" s="29" t="s">
        <v>19</v>
      </c>
      <c r="C101" s="30"/>
      <c r="D101" s="30"/>
      <c r="E101" s="30"/>
      <c r="F101" s="30"/>
      <c r="G101" s="31"/>
      <c r="H101" s="32"/>
      <c r="I101" s="33">
        <v>285128.07532</v>
      </c>
      <c r="J101" s="33">
        <v>7033.82413</v>
      </c>
      <c r="K101" s="44">
        <f t="shared" si="2"/>
        <v>2.4668998737167223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8" t="s">
        <v>156</v>
      </c>
      <c r="B102" s="29" t="s">
        <v>157</v>
      </c>
      <c r="C102" s="30"/>
      <c r="D102" s="30"/>
      <c r="E102" s="30"/>
      <c r="F102" s="30"/>
      <c r="G102" s="31"/>
      <c r="H102" s="32"/>
      <c r="I102" s="33">
        <v>181350.11707000001</v>
      </c>
      <c r="J102" s="33"/>
      <c r="K102" s="44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7" t="s">
        <v>158</v>
      </c>
      <c r="B103" s="13" t="s">
        <v>159</v>
      </c>
      <c r="C103" s="23" t="s">
        <v>24</v>
      </c>
      <c r="D103" s="23" t="s">
        <v>25</v>
      </c>
      <c r="E103" s="23" t="s">
        <v>160</v>
      </c>
      <c r="F103" s="23" t="s">
        <v>27</v>
      </c>
      <c r="G103" s="13" t="s">
        <v>28</v>
      </c>
      <c r="H103" s="13" t="s">
        <v>34</v>
      </c>
      <c r="I103" s="24">
        <v>78616.649999999994</v>
      </c>
      <c r="J103" s="24"/>
      <c r="K103" s="43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7" t="s">
        <v>161</v>
      </c>
      <c r="B104" s="13" t="s">
        <v>162</v>
      </c>
      <c r="C104" s="23" t="s">
        <v>24</v>
      </c>
      <c r="D104" s="23" t="s">
        <v>25</v>
      </c>
      <c r="E104" s="23" t="s">
        <v>160</v>
      </c>
      <c r="F104" s="23" t="s">
        <v>27</v>
      </c>
      <c r="G104" s="13" t="s">
        <v>28</v>
      </c>
      <c r="H104" s="13" t="s">
        <v>163</v>
      </c>
      <c r="I104" s="24">
        <v>1533.4670699999999</v>
      </c>
      <c r="J104" s="24"/>
      <c r="K104" s="43" t="str">
        <f t="shared" si="2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7" t="s">
        <v>164</v>
      </c>
      <c r="B105" s="13" t="s">
        <v>165</v>
      </c>
      <c r="C105" s="23" t="s">
        <v>24</v>
      </c>
      <c r="D105" s="23" t="s">
        <v>25</v>
      </c>
      <c r="E105" s="23" t="s">
        <v>166</v>
      </c>
      <c r="F105" s="23" t="s">
        <v>60</v>
      </c>
      <c r="G105" s="13" t="s">
        <v>28</v>
      </c>
      <c r="H105" s="13"/>
      <c r="I105" s="24">
        <v>84500</v>
      </c>
      <c r="J105" s="24"/>
      <c r="K105" s="43" t="str">
        <f t="shared" si="2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7" t="s">
        <v>167</v>
      </c>
      <c r="B106" s="13" t="s">
        <v>168</v>
      </c>
      <c r="C106" s="23" t="s">
        <v>24</v>
      </c>
      <c r="D106" s="23" t="s">
        <v>25</v>
      </c>
      <c r="E106" s="23" t="s">
        <v>166</v>
      </c>
      <c r="F106" s="23" t="s">
        <v>60</v>
      </c>
      <c r="G106" s="13" t="s">
        <v>28</v>
      </c>
      <c r="H106" s="13"/>
      <c r="I106" s="24">
        <v>6700</v>
      </c>
      <c r="J106" s="24"/>
      <c r="K106" s="43" t="str">
        <f t="shared" si="2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7" t="s">
        <v>169</v>
      </c>
      <c r="B107" s="13" t="s">
        <v>170</v>
      </c>
      <c r="C107" s="23" t="s">
        <v>24</v>
      </c>
      <c r="D107" s="23" t="s">
        <v>25</v>
      </c>
      <c r="E107" s="23" t="s">
        <v>166</v>
      </c>
      <c r="F107" s="23" t="s">
        <v>60</v>
      </c>
      <c r="G107" s="13" t="s">
        <v>28</v>
      </c>
      <c r="H107" s="13"/>
      <c r="I107" s="24">
        <v>10000</v>
      </c>
      <c r="J107" s="24"/>
      <c r="K107" s="43" t="str">
        <f t="shared" si="2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28" t="s">
        <v>171</v>
      </c>
      <c r="B108" s="29" t="s">
        <v>172</v>
      </c>
      <c r="C108" s="30"/>
      <c r="D108" s="30"/>
      <c r="E108" s="30"/>
      <c r="F108" s="30"/>
      <c r="G108" s="31"/>
      <c r="H108" s="32"/>
      <c r="I108" s="33">
        <v>50000</v>
      </c>
      <c r="J108" s="33">
        <v>1897.92301</v>
      </c>
      <c r="K108" s="44">
        <f t="shared" si="2"/>
        <v>3.7958460200000004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7" t="s">
        <v>173</v>
      </c>
      <c r="B109" s="13" t="s">
        <v>174</v>
      </c>
      <c r="C109" s="23" t="s">
        <v>24</v>
      </c>
      <c r="D109" s="23" t="s">
        <v>25</v>
      </c>
      <c r="E109" s="23" t="s">
        <v>175</v>
      </c>
      <c r="F109" s="23" t="s">
        <v>60</v>
      </c>
      <c r="G109" s="13" t="s">
        <v>28</v>
      </c>
      <c r="H109" s="13"/>
      <c r="I109" s="24">
        <v>30207.542000000001</v>
      </c>
      <c r="J109" s="24">
        <v>23.685960000000001</v>
      </c>
      <c r="K109" s="43">
        <f t="shared" si="2"/>
        <v>7.841074920958481E-2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7"/>
      <c r="B110" s="13"/>
      <c r="C110" s="23" t="s">
        <v>24</v>
      </c>
      <c r="D110" s="23" t="s">
        <v>25</v>
      </c>
      <c r="E110" s="23" t="s">
        <v>176</v>
      </c>
      <c r="F110" s="23" t="s">
        <v>60</v>
      </c>
      <c r="G110" s="13" t="s">
        <v>28</v>
      </c>
      <c r="H110" s="13"/>
      <c r="I110" s="24">
        <v>19792.457999999999</v>
      </c>
      <c r="J110" s="24">
        <v>1874.23705</v>
      </c>
      <c r="K110" s="43">
        <f t="shared" si="2"/>
        <v>9.4694506867211743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31.5" x14ac:dyDescent="0.25">
      <c r="A111" s="28" t="s">
        <v>177</v>
      </c>
      <c r="B111" s="29" t="s">
        <v>178</v>
      </c>
      <c r="C111" s="30"/>
      <c r="D111" s="30"/>
      <c r="E111" s="30"/>
      <c r="F111" s="30"/>
      <c r="G111" s="31"/>
      <c r="H111" s="32"/>
      <c r="I111" s="33">
        <v>43089.366000000002</v>
      </c>
      <c r="J111" s="33">
        <v>5135.9011200000004</v>
      </c>
      <c r="K111" s="44">
        <f t="shared" si="2"/>
        <v>11.91918470093062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7" t="s">
        <v>179</v>
      </c>
      <c r="B112" s="13" t="s">
        <v>180</v>
      </c>
      <c r="C112" s="23" t="s">
        <v>24</v>
      </c>
      <c r="D112" s="23" t="s">
        <v>25</v>
      </c>
      <c r="E112" s="23" t="s">
        <v>181</v>
      </c>
      <c r="F112" s="23" t="s">
        <v>60</v>
      </c>
      <c r="G112" s="13" t="s">
        <v>28</v>
      </c>
      <c r="H112" s="13"/>
      <c r="I112" s="24">
        <v>23650.039000000001</v>
      </c>
      <c r="J112" s="24">
        <v>5135.9011200000004</v>
      </c>
      <c r="K112" s="43">
        <f t="shared" si="2"/>
        <v>21.716247994347917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110.25" x14ac:dyDescent="0.25">
      <c r="A113" s="17" t="s">
        <v>182</v>
      </c>
      <c r="B113" s="13" t="s">
        <v>183</v>
      </c>
      <c r="C113" s="23" t="s">
        <v>94</v>
      </c>
      <c r="D113" s="23" t="s">
        <v>25</v>
      </c>
      <c r="E113" s="23" t="s">
        <v>181</v>
      </c>
      <c r="F113" s="23" t="s">
        <v>60</v>
      </c>
      <c r="G113" s="13" t="s">
        <v>96</v>
      </c>
      <c r="H113" s="13"/>
      <c r="I113" s="24">
        <v>19439.327000000001</v>
      </c>
      <c r="J113" s="24"/>
      <c r="K113" s="43" t="str">
        <f t="shared" si="2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7.25" x14ac:dyDescent="0.25">
      <c r="A114" s="28" t="s">
        <v>184</v>
      </c>
      <c r="B114" s="29" t="s">
        <v>21</v>
      </c>
      <c r="C114" s="30"/>
      <c r="D114" s="30"/>
      <c r="E114" s="30"/>
      <c r="F114" s="30"/>
      <c r="G114" s="31"/>
      <c r="H114" s="32"/>
      <c r="I114" s="33">
        <v>10688.59225</v>
      </c>
      <c r="J114" s="33"/>
      <c r="K114" s="44" t="str">
        <f t="shared" si="2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7" t="s">
        <v>185</v>
      </c>
      <c r="B115" s="13" t="s">
        <v>23</v>
      </c>
      <c r="C115" s="23" t="s">
        <v>24</v>
      </c>
      <c r="D115" s="23" t="s">
        <v>25</v>
      </c>
      <c r="E115" s="23" t="s">
        <v>186</v>
      </c>
      <c r="F115" s="23" t="s">
        <v>27</v>
      </c>
      <c r="G115" s="13" t="s">
        <v>28</v>
      </c>
      <c r="H115" s="13"/>
      <c r="I115" s="24">
        <v>10688.59225</v>
      </c>
      <c r="J115" s="24"/>
      <c r="K115" s="43" t="str">
        <f t="shared" si="2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7"/>
      <c r="B116" s="13"/>
      <c r="C116" s="23" t="s">
        <v>24</v>
      </c>
      <c r="D116" s="23" t="s">
        <v>25</v>
      </c>
      <c r="E116" s="23" t="s">
        <v>186</v>
      </c>
      <c r="F116" s="23" t="s">
        <v>27</v>
      </c>
      <c r="G116" s="13" t="s">
        <v>28</v>
      </c>
      <c r="H116" s="13" t="s">
        <v>29</v>
      </c>
      <c r="I116" s="24">
        <v>5503.2257</v>
      </c>
      <c r="J116" s="24"/>
      <c r="K116" s="43" t="str">
        <f t="shared" si="2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7"/>
      <c r="B117" s="13"/>
      <c r="C117" s="23" t="s">
        <v>24</v>
      </c>
      <c r="D117" s="23" t="s">
        <v>25</v>
      </c>
      <c r="E117" s="23" t="s">
        <v>186</v>
      </c>
      <c r="F117" s="23" t="s">
        <v>27</v>
      </c>
      <c r="G117" s="13" t="s">
        <v>28</v>
      </c>
      <c r="H117" s="13" t="s">
        <v>35</v>
      </c>
      <c r="I117" s="24">
        <v>3194.4489899999999</v>
      </c>
      <c r="J117" s="24"/>
      <c r="K117" s="43" t="str">
        <f t="shared" si="2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7"/>
      <c r="B118" s="13"/>
      <c r="C118" s="23" t="s">
        <v>24</v>
      </c>
      <c r="D118" s="23" t="s">
        <v>25</v>
      </c>
      <c r="E118" s="23" t="s">
        <v>186</v>
      </c>
      <c r="F118" s="23" t="s">
        <v>27</v>
      </c>
      <c r="G118" s="13" t="s">
        <v>28</v>
      </c>
      <c r="H118" s="13" t="s">
        <v>36</v>
      </c>
      <c r="I118" s="24">
        <v>566.15110000000004</v>
      </c>
      <c r="J118" s="24"/>
      <c r="K118" s="43" t="str">
        <f t="shared" si="2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7"/>
      <c r="B119" s="13"/>
      <c r="C119" s="23" t="s">
        <v>24</v>
      </c>
      <c r="D119" s="23" t="s">
        <v>25</v>
      </c>
      <c r="E119" s="23" t="s">
        <v>186</v>
      </c>
      <c r="F119" s="23" t="s">
        <v>27</v>
      </c>
      <c r="G119" s="13" t="s">
        <v>28</v>
      </c>
      <c r="H119" s="13" t="s">
        <v>37</v>
      </c>
      <c r="I119" s="24">
        <v>108.44265</v>
      </c>
      <c r="J119" s="24"/>
      <c r="K119" s="43" t="str">
        <f t="shared" ref="K119:K150" si="3">IF(AND(J119="",I119&lt;&gt;""),"0,0",(IF(I119="","",(J119/I119)*100)))</f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7"/>
      <c r="B120" s="13"/>
      <c r="C120" s="23" t="s">
        <v>24</v>
      </c>
      <c r="D120" s="23" t="s">
        <v>25</v>
      </c>
      <c r="E120" s="23" t="s">
        <v>186</v>
      </c>
      <c r="F120" s="23" t="s">
        <v>27</v>
      </c>
      <c r="G120" s="13" t="s">
        <v>28</v>
      </c>
      <c r="H120" s="13" t="s">
        <v>39</v>
      </c>
      <c r="I120" s="24">
        <v>351.09969999999998</v>
      </c>
      <c r="J120" s="24"/>
      <c r="K120" s="43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7"/>
      <c r="B121" s="13"/>
      <c r="C121" s="23" t="s">
        <v>24</v>
      </c>
      <c r="D121" s="23" t="s">
        <v>25</v>
      </c>
      <c r="E121" s="23" t="s">
        <v>186</v>
      </c>
      <c r="F121" s="23" t="s">
        <v>27</v>
      </c>
      <c r="G121" s="13" t="s">
        <v>28</v>
      </c>
      <c r="H121" s="13" t="s">
        <v>40</v>
      </c>
      <c r="I121" s="24">
        <v>417.08710000000002</v>
      </c>
      <c r="J121" s="24"/>
      <c r="K121" s="43" t="str">
        <f t="shared" si="3"/>
        <v>0,0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7"/>
      <c r="B122" s="13"/>
      <c r="C122" s="23" t="s">
        <v>24</v>
      </c>
      <c r="D122" s="23" t="s">
        <v>25</v>
      </c>
      <c r="E122" s="23" t="s">
        <v>186</v>
      </c>
      <c r="F122" s="23" t="s">
        <v>27</v>
      </c>
      <c r="G122" s="13" t="s">
        <v>28</v>
      </c>
      <c r="H122" s="13" t="s">
        <v>41</v>
      </c>
      <c r="I122" s="24">
        <v>493.12045999999998</v>
      </c>
      <c r="J122" s="24"/>
      <c r="K122" s="43" t="str">
        <f t="shared" si="3"/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7"/>
      <c r="B123" s="13"/>
      <c r="C123" s="23" t="s">
        <v>24</v>
      </c>
      <c r="D123" s="23" t="s">
        <v>25</v>
      </c>
      <c r="E123" s="23" t="s">
        <v>186</v>
      </c>
      <c r="F123" s="23" t="s">
        <v>27</v>
      </c>
      <c r="G123" s="13" t="s">
        <v>28</v>
      </c>
      <c r="H123" s="13" t="s">
        <v>42</v>
      </c>
      <c r="I123" s="24">
        <v>55.016550000000002</v>
      </c>
      <c r="J123" s="24"/>
      <c r="K123" s="43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78.75" x14ac:dyDescent="0.25">
      <c r="A124" s="28" t="s">
        <v>187</v>
      </c>
      <c r="B124" s="29" t="s">
        <v>44</v>
      </c>
      <c r="C124" s="30"/>
      <c r="D124" s="30"/>
      <c r="E124" s="30"/>
      <c r="F124" s="30"/>
      <c r="G124" s="31"/>
      <c r="H124" s="32"/>
      <c r="I124" s="33">
        <v>373363.02431000001</v>
      </c>
      <c r="J124" s="33">
        <v>1462.077</v>
      </c>
      <c r="K124" s="44">
        <f t="shared" si="3"/>
        <v>0.3915966244118621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x14ac:dyDescent="0.25">
      <c r="A125" s="28" t="s">
        <v>188</v>
      </c>
      <c r="B125" s="29" t="s">
        <v>46</v>
      </c>
      <c r="C125" s="30"/>
      <c r="D125" s="30"/>
      <c r="E125" s="30"/>
      <c r="F125" s="30"/>
      <c r="G125" s="31"/>
      <c r="H125" s="32"/>
      <c r="I125" s="33">
        <v>373363.02431000001</v>
      </c>
      <c r="J125" s="33">
        <v>1462.077</v>
      </c>
      <c r="K125" s="44">
        <f t="shared" si="3"/>
        <v>0.3915966244118621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94.5" x14ac:dyDescent="0.25">
      <c r="A126" s="17" t="s">
        <v>189</v>
      </c>
      <c r="B126" s="13" t="s">
        <v>190</v>
      </c>
      <c r="C126" s="23" t="s">
        <v>49</v>
      </c>
      <c r="D126" s="23" t="s">
        <v>50</v>
      </c>
      <c r="E126" s="23" t="s">
        <v>191</v>
      </c>
      <c r="F126" s="23" t="s">
        <v>60</v>
      </c>
      <c r="G126" s="13" t="s">
        <v>52</v>
      </c>
      <c r="H126" s="13"/>
      <c r="I126" s="24">
        <v>140318.073</v>
      </c>
      <c r="J126" s="24"/>
      <c r="K126" s="43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7" t="s">
        <v>192</v>
      </c>
      <c r="B127" s="13" t="s">
        <v>193</v>
      </c>
      <c r="C127" s="23" t="s">
        <v>24</v>
      </c>
      <c r="D127" s="23" t="s">
        <v>50</v>
      </c>
      <c r="E127" s="23" t="s">
        <v>191</v>
      </c>
      <c r="F127" s="23" t="s">
        <v>60</v>
      </c>
      <c r="G127" s="13" t="s">
        <v>28</v>
      </c>
      <c r="H127" s="13"/>
      <c r="I127" s="24">
        <v>39852.78</v>
      </c>
      <c r="J127" s="24">
        <v>1462.077</v>
      </c>
      <c r="K127" s="43">
        <f t="shared" si="3"/>
        <v>3.6686951324349266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110.25" x14ac:dyDescent="0.25">
      <c r="A128" s="17" t="s">
        <v>194</v>
      </c>
      <c r="B128" s="13" t="s">
        <v>195</v>
      </c>
      <c r="C128" s="23" t="s">
        <v>49</v>
      </c>
      <c r="D128" s="23" t="s">
        <v>50</v>
      </c>
      <c r="E128" s="23" t="s">
        <v>196</v>
      </c>
      <c r="F128" s="23" t="s">
        <v>27</v>
      </c>
      <c r="G128" s="13" t="s">
        <v>52</v>
      </c>
      <c r="H128" s="13" t="s">
        <v>39</v>
      </c>
      <c r="I128" s="24">
        <v>27262.37931</v>
      </c>
      <c r="J128" s="24"/>
      <c r="K128" s="43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94.5" x14ac:dyDescent="0.25">
      <c r="A129" s="17" t="s">
        <v>197</v>
      </c>
      <c r="B129" s="13" t="s">
        <v>198</v>
      </c>
      <c r="C129" s="23" t="s">
        <v>49</v>
      </c>
      <c r="D129" s="23" t="s">
        <v>50</v>
      </c>
      <c r="E129" s="23" t="s">
        <v>199</v>
      </c>
      <c r="F129" s="23" t="s">
        <v>60</v>
      </c>
      <c r="G129" s="13" t="s">
        <v>52</v>
      </c>
      <c r="H129" s="13"/>
      <c r="I129" s="24">
        <v>1</v>
      </c>
      <c r="J129" s="24"/>
      <c r="K129" s="43" t="str">
        <f t="shared" si="3"/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94.5" x14ac:dyDescent="0.25">
      <c r="A130" s="17" t="s">
        <v>200</v>
      </c>
      <c r="B130" s="13" t="s">
        <v>201</v>
      </c>
      <c r="C130" s="23" t="s">
        <v>49</v>
      </c>
      <c r="D130" s="23" t="s">
        <v>50</v>
      </c>
      <c r="E130" s="23" t="s">
        <v>199</v>
      </c>
      <c r="F130" s="23" t="s">
        <v>60</v>
      </c>
      <c r="G130" s="13" t="s">
        <v>52</v>
      </c>
      <c r="H130" s="13"/>
      <c r="I130" s="24">
        <v>100000</v>
      </c>
      <c r="J130" s="24"/>
      <c r="K130" s="43" t="str">
        <f t="shared" si="3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94.5" x14ac:dyDescent="0.25">
      <c r="A131" s="17" t="s">
        <v>202</v>
      </c>
      <c r="B131" s="13" t="s">
        <v>203</v>
      </c>
      <c r="C131" s="23" t="s">
        <v>49</v>
      </c>
      <c r="D131" s="23" t="s">
        <v>50</v>
      </c>
      <c r="E131" s="23" t="s">
        <v>204</v>
      </c>
      <c r="F131" s="23" t="s">
        <v>27</v>
      </c>
      <c r="G131" s="13" t="s">
        <v>52</v>
      </c>
      <c r="H131" s="13" t="s">
        <v>205</v>
      </c>
      <c r="I131" s="24">
        <v>33554.300000000003</v>
      </c>
      <c r="J131" s="24"/>
      <c r="K131" s="43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94.5" x14ac:dyDescent="0.25">
      <c r="A132" s="17" t="s">
        <v>206</v>
      </c>
      <c r="B132" s="13" t="s">
        <v>207</v>
      </c>
      <c r="C132" s="23" t="s">
        <v>49</v>
      </c>
      <c r="D132" s="23" t="s">
        <v>50</v>
      </c>
      <c r="E132" s="23" t="s">
        <v>204</v>
      </c>
      <c r="F132" s="23" t="s">
        <v>27</v>
      </c>
      <c r="G132" s="13" t="s">
        <v>52</v>
      </c>
      <c r="H132" s="13" t="s">
        <v>36</v>
      </c>
      <c r="I132" s="24">
        <v>31888.51</v>
      </c>
      <c r="J132" s="24"/>
      <c r="K132" s="43" t="str">
        <f t="shared" si="3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94.5" x14ac:dyDescent="0.25">
      <c r="A133" s="17" t="s">
        <v>208</v>
      </c>
      <c r="B133" s="13" t="s">
        <v>209</v>
      </c>
      <c r="C133" s="23" t="s">
        <v>49</v>
      </c>
      <c r="D133" s="23" t="s">
        <v>50</v>
      </c>
      <c r="E133" s="23" t="s">
        <v>204</v>
      </c>
      <c r="F133" s="23" t="s">
        <v>27</v>
      </c>
      <c r="G133" s="13" t="s">
        <v>52</v>
      </c>
      <c r="H133" s="13" t="s">
        <v>210</v>
      </c>
      <c r="I133" s="24">
        <v>485.98200000000003</v>
      </c>
      <c r="J133" s="24"/>
      <c r="K133" s="43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28" t="s">
        <v>211</v>
      </c>
      <c r="B134" s="29" t="s">
        <v>212</v>
      </c>
      <c r="C134" s="30"/>
      <c r="D134" s="30"/>
      <c r="E134" s="30"/>
      <c r="F134" s="30"/>
      <c r="G134" s="31"/>
      <c r="H134" s="32"/>
      <c r="I134" s="33">
        <v>937404.89086000004</v>
      </c>
      <c r="J134" s="33">
        <v>167928.02499999999</v>
      </c>
      <c r="K134" s="44">
        <f t="shared" si="3"/>
        <v>17.914140051684431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x14ac:dyDescent="0.25">
      <c r="A135" s="28" t="s">
        <v>213</v>
      </c>
      <c r="B135" s="29" t="s">
        <v>214</v>
      </c>
      <c r="C135" s="30"/>
      <c r="D135" s="30"/>
      <c r="E135" s="30"/>
      <c r="F135" s="30"/>
      <c r="G135" s="31"/>
      <c r="H135" s="32"/>
      <c r="I135" s="33">
        <v>630438.73</v>
      </c>
      <c r="J135" s="33">
        <v>3692.4250000000002</v>
      </c>
      <c r="K135" s="44">
        <f t="shared" si="3"/>
        <v>0.58569133276440677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78.75" x14ac:dyDescent="0.25">
      <c r="A136" s="17" t="s">
        <v>215</v>
      </c>
      <c r="B136" s="13" t="s">
        <v>216</v>
      </c>
      <c r="C136" s="23" t="s">
        <v>217</v>
      </c>
      <c r="D136" s="23" t="s">
        <v>218</v>
      </c>
      <c r="E136" s="23" t="s">
        <v>219</v>
      </c>
      <c r="F136" s="23" t="s">
        <v>60</v>
      </c>
      <c r="G136" s="13" t="s">
        <v>220</v>
      </c>
      <c r="H136" s="13"/>
      <c r="I136" s="24">
        <v>75000</v>
      </c>
      <c r="J136" s="24"/>
      <c r="K136" s="43" t="str">
        <f t="shared" si="3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78.75" x14ac:dyDescent="0.25">
      <c r="A137" s="17" t="s">
        <v>221</v>
      </c>
      <c r="B137" s="13" t="s">
        <v>222</v>
      </c>
      <c r="C137" s="23" t="s">
        <v>217</v>
      </c>
      <c r="D137" s="23" t="s">
        <v>218</v>
      </c>
      <c r="E137" s="23" t="s">
        <v>219</v>
      </c>
      <c r="F137" s="23" t="s">
        <v>60</v>
      </c>
      <c r="G137" s="13" t="s">
        <v>220</v>
      </c>
      <c r="H137" s="13"/>
      <c r="I137" s="24">
        <v>3000</v>
      </c>
      <c r="J137" s="24"/>
      <c r="K137" s="43" t="str">
        <f t="shared" si="3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78.75" x14ac:dyDescent="0.25">
      <c r="A138" s="17" t="s">
        <v>223</v>
      </c>
      <c r="B138" s="13" t="s">
        <v>224</v>
      </c>
      <c r="C138" s="23" t="s">
        <v>217</v>
      </c>
      <c r="D138" s="23" t="s">
        <v>218</v>
      </c>
      <c r="E138" s="23" t="s">
        <v>219</v>
      </c>
      <c r="F138" s="23" t="s">
        <v>60</v>
      </c>
      <c r="G138" s="13" t="s">
        <v>220</v>
      </c>
      <c r="H138" s="13"/>
      <c r="I138" s="24">
        <v>100000</v>
      </c>
      <c r="J138" s="24"/>
      <c r="K138" s="43" t="str">
        <f t="shared" si="3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78.75" x14ac:dyDescent="0.25">
      <c r="A139" s="17" t="s">
        <v>225</v>
      </c>
      <c r="B139" s="13" t="s">
        <v>226</v>
      </c>
      <c r="C139" s="23" t="s">
        <v>217</v>
      </c>
      <c r="D139" s="23" t="s">
        <v>218</v>
      </c>
      <c r="E139" s="23" t="s">
        <v>219</v>
      </c>
      <c r="F139" s="23" t="s">
        <v>60</v>
      </c>
      <c r="G139" s="13" t="s">
        <v>220</v>
      </c>
      <c r="H139" s="13"/>
      <c r="I139" s="24">
        <v>14673.636</v>
      </c>
      <c r="J139" s="24"/>
      <c r="K139" s="43" t="str">
        <f t="shared" si="3"/>
        <v>0,0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78.75" x14ac:dyDescent="0.25">
      <c r="A140" s="17" t="s">
        <v>227</v>
      </c>
      <c r="B140" s="13" t="s">
        <v>228</v>
      </c>
      <c r="C140" s="23" t="s">
        <v>217</v>
      </c>
      <c r="D140" s="23" t="s">
        <v>218</v>
      </c>
      <c r="E140" s="23" t="s">
        <v>219</v>
      </c>
      <c r="F140" s="23" t="s">
        <v>60</v>
      </c>
      <c r="G140" s="13" t="s">
        <v>220</v>
      </c>
      <c r="H140" s="13"/>
      <c r="I140" s="24">
        <v>4040.386</v>
      </c>
      <c r="J140" s="24"/>
      <c r="K140" s="43" t="str">
        <f t="shared" si="3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78.75" x14ac:dyDescent="0.25">
      <c r="A141" s="17" t="s">
        <v>229</v>
      </c>
      <c r="B141" s="13" t="s">
        <v>230</v>
      </c>
      <c r="C141" s="23" t="s">
        <v>217</v>
      </c>
      <c r="D141" s="23" t="s">
        <v>218</v>
      </c>
      <c r="E141" s="23" t="s">
        <v>219</v>
      </c>
      <c r="F141" s="23" t="s">
        <v>60</v>
      </c>
      <c r="G141" s="13" t="s">
        <v>220</v>
      </c>
      <c r="H141" s="13"/>
      <c r="I141" s="24">
        <v>345884.47899999999</v>
      </c>
      <c r="J141" s="24"/>
      <c r="K141" s="43" t="str">
        <f t="shared" si="3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78.75" x14ac:dyDescent="0.25">
      <c r="A142" s="17" t="s">
        <v>231</v>
      </c>
      <c r="B142" s="13" t="s">
        <v>232</v>
      </c>
      <c r="C142" s="23" t="s">
        <v>217</v>
      </c>
      <c r="D142" s="23" t="s">
        <v>218</v>
      </c>
      <c r="E142" s="23" t="s">
        <v>219</v>
      </c>
      <c r="F142" s="23" t="s">
        <v>60</v>
      </c>
      <c r="G142" s="13" t="s">
        <v>220</v>
      </c>
      <c r="H142" s="13"/>
      <c r="I142" s="24">
        <v>1793.5940000000001</v>
      </c>
      <c r="J142" s="24">
        <v>1147.115</v>
      </c>
      <c r="K142" s="43">
        <f t="shared" si="3"/>
        <v>63.956224206816039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78.75" x14ac:dyDescent="0.25">
      <c r="A143" s="17" t="s">
        <v>233</v>
      </c>
      <c r="B143" s="13" t="s">
        <v>234</v>
      </c>
      <c r="C143" s="23" t="s">
        <v>217</v>
      </c>
      <c r="D143" s="23" t="s">
        <v>218</v>
      </c>
      <c r="E143" s="23" t="s">
        <v>219</v>
      </c>
      <c r="F143" s="23" t="s">
        <v>60</v>
      </c>
      <c r="G143" s="13" t="s">
        <v>220</v>
      </c>
      <c r="H143" s="13"/>
      <c r="I143" s="24">
        <v>2166.3180000000002</v>
      </c>
      <c r="J143" s="24">
        <v>1145.751</v>
      </c>
      <c r="K143" s="43">
        <f t="shared" si="3"/>
        <v>52.889326497771791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78.75" x14ac:dyDescent="0.25">
      <c r="A144" s="17" t="s">
        <v>235</v>
      </c>
      <c r="B144" s="13" t="s">
        <v>236</v>
      </c>
      <c r="C144" s="23" t="s">
        <v>217</v>
      </c>
      <c r="D144" s="23" t="s">
        <v>218</v>
      </c>
      <c r="E144" s="23" t="s">
        <v>219</v>
      </c>
      <c r="F144" s="23" t="s">
        <v>60</v>
      </c>
      <c r="G144" s="13" t="s">
        <v>220</v>
      </c>
      <c r="H144" s="13"/>
      <c r="I144" s="24">
        <v>1316.799</v>
      </c>
      <c r="J144" s="24">
        <v>1204.684</v>
      </c>
      <c r="K144" s="43">
        <f t="shared" si="3"/>
        <v>91.485792440607867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78.75" x14ac:dyDescent="0.25">
      <c r="A145" s="17" t="s">
        <v>237</v>
      </c>
      <c r="B145" s="13" t="s">
        <v>238</v>
      </c>
      <c r="C145" s="23" t="s">
        <v>217</v>
      </c>
      <c r="D145" s="23" t="s">
        <v>218</v>
      </c>
      <c r="E145" s="23" t="s">
        <v>219</v>
      </c>
      <c r="F145" s="23" t="s">
        <v>60</v>
      </c>
      <c r="G145" s="13" t="s">
        <v>220</v>
      </c>
      <c r="H145" s="13"/>
      <c r="I145" s="24">
        <v>1750.441</v>
      </c>
      <c r="J145" s="24"/>
      <c r="K145" s="43" t="str">
        <f t="shared" si="3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78.75" x14ac:dyDescent="0.25">
      <c r="A146" s="17" t="s">
        <v>239</v>
      </c>
      <c r="B146" s="13" t="s">
        <v>240</v>
      </c>
      <c r="C146" s="23" t="s">
        <v>217</v>
      </c>
      <c r="D146" s="23" t="s">
        <v>218</v>
      </c>
      <c r="E146" s="23" t="s">
        <v>219</v>
      </c>
      <c r="F146" s="23" t="s">
        <v>60</v>
      </c>
      <c r="G146" s="13" t="s">
        <v>220</v>
      </c>
      <c r="H146" s="13"/>
      <c r="I146" s="24">
        <v>1632.672</v>
      </c>
      <c r="J146" s="24">
        <v>194.875</v>
      </c>
      <c r="K146" s="43">
        <f t="shared" si="3"/>
        <v>11.935955292918601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78.75" x14ac:dyDescent="0.25">
      <c r="A147" s="17" t="s">
        <v>241</v>
      </c>
      <c r="B147" s="13" t="s">
        <v>242</v>
      </c>
      <c r="C147" s="23" t="s">
        <v>217</v>
      </c>
      <c r="D147" s="23" t="s">
        <v>218</v>
      </c>
      <c r="E147" s="23" t="s">
        <v>219</v>
      </c>
      <c r="F147" s="23" t="s">
        <v>60</v>
      </c>
      <c r="G147" s="13" t="s">
        <v>220</v>
      </c>
      <c r="H147" s="13"/>
      <c r="I147" s="24">
        <v>22850.404999999999</v>
      </c>
      <c r="J147" s="24"/>
      <c r="K147" s="43" t="str">
        <f t="shared" si="3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78.75" x14ac:dyDescent="0.25">
      <c r="A148" s="17" t="s">
        <v>243</v>
      </c>
      <c r="B148" s="13" t="s">
        <v>244</v>
      </c>
      <c r="C148" s="23" t="s">
        <v>217</v>
      </c>
      <c r="D148" s="23" t="s">
        <v>218</v>
      </c>
      <c r="E148" s="23" t="s">
        <v>245</v>
      </c>
      <c r="F148" s="23" t="s">
        <v>60</v>
      </c>
      <c r="G148" s="13" t="s">
        <v>220</v>
      </c>
      <c r="H148" s="13"/>
      <c r="I148" s="24">
        <v>56330</v>
      </c>
      <c r="J148" s="24"/>
      <c r="K148" s="43" t="str">
        <f t="shared" si="3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31.5" x14ac:dyDescent="0.25">
      <c r="A149" s="28" t="s">
        <v>246</v>
      </c>
      <c r="B149" s="29" t="s">
        <v>247</v>
      </c>
      <c r="C149" s="30"/>
      <c r="D149" s="30"/>
      <c r="E149" s="30"/>
      <c r="F149" s="30"/>
      <c r="G149" s="31"/>
      <c r="H149" s="32"/>
      <c r="I149" s="33">
        <v>31104.53586</v>
      </c>
      <c r="J149" s="33"/>
      <c r="K149" s="44" t="str">
        <f t="shared" si="3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.75" x14ac:dyDescent="0.25">
      <c r="A150" s="17" t="s">
        <v>248</v>
      </c>
      <c r="B150" s="13" t="s">
        <v>249</v>
      </c>
      <c r="C150" s="23" t="s">
        <v>217</v>
      </c>
      <c r="D150" s="23" t="s">
        <v>218</v>
      </c>
      <c r="E150" s="23" t="s">
        <v>250</v>
      </c>
      <c r="F150" s="23" t="s">
        <v>60</v>
      </c>
      <c r="G150" s="13" t="s">
        <v>220</v>
      </c>
      <c r="H150" s="13"/>
      <c r="I150" s="24">
        <v>7818.00173</v>
      </c>
      <c r="J150" s="24"/>
      <c r="K150" s="43" t="str">
        <f t="shared" si="3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.75" x14ac:dyDescent="0.25">
      <c r="A151" s="17" t="s">
        <v>251</v>
      </c>
      <c r="B151" s="13" t="s">
        <v>252</v>
      </c>
      <c r="C151" s="23" t="s">
        <v>217</v>
      </c>
      <c r="D151" s="23" t="s">
        <v>218</v>
      </c>
      <c r="E151" s="23" t="s">
        <v>250</v>
      </c>
      <c r="F151" s="23" t="s">
        <v>60</v>
      </c>
      <c r="G151" s="13" t="s">
        <v>220</v>
      </c>
      <c r="H151" s="13"/>
      <c r="I151" s="24">
        <v>23286.53413</v>
      </c>
      <c r="J151" s="24"/>
      <c r="K151" s="43" t="str">
        <f t="shared" ref="K151:K182" si="4">IF(AND(J151="",I151&lt;&gt;""),"0,0",(IF(I151="","",(J151/I151)*100)))</f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x14ac:dyDescent="0.25">
      <c r="A152" s="28" t="s">
        <v>253</v>
      </c>
      <c r="B152" s="29" t="s">
        <v>254</v>
      </c>
      <c r="C152" s="30"/>
      <c r="D152" s="30"/>
      <c r="E152" s="30"/>
      <c r="F152" s="30"/>
      <c r="G152" s="31"/>
      <c r="H152" s="32"/>
      <c r="I152" s="33">
        <v>275861.625</v>
      </c>
      <c r="J152" s="33">
        <v>164235.6</v>
      </c>
      <c r="K152" s="44">
        <f t="shared" si="4"/>
        <v>59.53550081494663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.75" x14ac:dyDescent="0.25">
      <c r="A153" s="17" t="s">
        <v>255</v>
      </c>
      <c r="B153" s="13" t="s">
        <v>256</v>
      </c>
      <c r="C153" s="23" t="s">
        <v>217</v>
      </c>
      <c r="D153" s="23" t="s">
        <v>257</v>
      </c>
      <c r="E153" s="23" t="s">
        <v>258</v>
      </c>
      <c r="F153" s="23" t="s">
        <v>60</v>
      </c>
      <c r="G153" s="13" t="s">
        <v>220</v>
      </c>
      <c r="H153" s="13"/>
      <c r="I153" s="24">
        <v>165000</v>
      </c>
      <c r="J153" s="24">
        <v>164235.6</v>
      </c>
      <c r="K153" s="43">
        <f t="shared" si="4"/>
        <v>99.536727272727276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.75" x14ac:dyDescent="0.25">
      <c r="A154" s="17" t="s">
        <v>259</v>
      </c>
      <c r="B154" s="13" t="s">
        <v>260</v>
      </c>
      <c r="C154" s="23" t="s">
        <v>217</v>
      </c>
      <c r="D154" s="23" t="s">
        <v>257</v>
      </c>
      <c r="E154" s="23" t="s">
        <v>258</v>
      </c>
      <c r="F154" s="23" t="s">
        <v>60</v>
      </c>
      <c r="G154" s="13" t="s">
        <v>220</v>
      </c>
      <c r="H154" s="13"/>
      <c r="I154" s="24">
        <v>48609.75</v>
      </c>
      <c r="J154" s="24"/>
      <c r="K154" s="43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78.75" x14ac:dyDescent="0.25">
      <c r="A155" s="17" t="s">
        <v>261</v>
      </c>
      <c r="B155" s="13" t="s">
        <v>262</v>
      </c>
      <c r="C155" s="23" t="s">
        <v>217</v>
      </c>
      <c r="D155" s="23" t="s">
        <v>257</v>
      </c>
      <c r="E155" s="23" t="s">
        <v>258</v>
      </c>
      <c r="F155" s="23" t="s">
        <v>60</v>
      </c>
      <c r="G155" s="13" t="s">
        <v>220</v>
      </c>
      <c r="H155" s="13"/>
      <c r="I155" s="24">
        <v>62251.875</v>
      </c>
      <c r="J155" s="24"/>
      <c r="K155" s="43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47.25" x14ac:dyDescent="0.25">
      <c r="A156" s="28" t="s">
        <v>263</v>
      </c>
      <c r="B156" s="29" t="s">
        <v>264</v>
      </c>
      <c r="C156" s="30"/>
      <c r="D156" s="30"/>
      <c r="E156" s="30"/>
      <c r="F156" s="30"/>
      <c r="G156" s="31"/>
      <c r="H156" s="32"/>
      <c r="I156" s="33">
        <v>125176.29876999999</v>
      </c>
      <c r="J156" s="33"/>
      <c r="K156" s="44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47.25" x14ac:dyDescent="0.25">
      <c r="A157" s="28" t="s">
        <v>265</v>
      </c>
      <c r="B157" s="29" t="s">
        <v>266</v>
      </c>
      <c r="C157" s="30"/>
      <c r="D157" s="30"/>
      <c r="E157" s="30"/>
      <c r="F157" s="30"/>
      <c r="G157" s="31"/>
      <c r="H157" s="32"/>
      <c r="I157" s="33">
        <v>125176.29876999999</v>
      </c>
      <c r="J157" s="33"/>
      <c r="K157" s="44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7" t="s">
        <v>267</v>
      </c>
      <c r="B158" s="13" t="s">
        <v>268</v>
      </c>
      <c r="C158" s="23" t="s">
        <v>24</v>
      </c>
      <c r="D158" s="23" t="s">
        <v>25</v>
      </c>
      <c r="E158" s="23" t="s">
        <v>269</v>
      </c>
      <c r="F158" s="23" t="s">
        <v>27</v>
      </c>
      <c r="G158" s="13" t="s">
        <v>28</v>
      </c>
      <c r="H158" s="13" t="s">
        <v>270</v>
      </c>
      <c r="I158" s="24">
        <v>125176.29876999999</v>
      </c>
      <c r="J158" s="24"/>
      <c r="K158" s="43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47.25" x14ac:dyDescent="0.25">
      <c r="A159" s="28" t="s">
        <v>271</v>
      </c>
      <c r="B159" s="29" t="s">
        <v>272</v>
      </c>
      <c r="C159" s="30"/>
      <c r="D159" s="30"/>
      <c r="E159" s="30"/>
      <c r="F159" s="30"/>
      <c r="G159" s="31"/>
      <c r="H159" s="32"/>
      <c r="I159" s="33">
        <v>1385.56</v>
      </c>
      <c r="J159" s="33"/>
      <c r="K159" s="44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31.5" x14ac:dyDescent="0.25">
      <c r="A160" s="28" t="s">
        <v>273</v>
      </c>
      <c r="B160" s="29" t="s">
        <v>274</v>
      </c>
      <c r="C160" s="30"/>
      <c r="D160" s="30"/>
      <c r="E160" s="30"/>
      <c r="F160" s="30"/>
      <c r="G160" s="31"/>
      <c r="H160" s="32"/>
      <c r="I160" s="33">
        <v>1385.56</v>
      </c>
      <c r="J160" s="33"/>
      <c r="K160" s="44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81" t="s">
        <v>275</v>
      </c>
      <c r="B161" s="31" t="s">
        <v>276</v>
      </c>
      <c r="C161" s="30" t="s">
        <v>277</v>
      </c>
      <c r="D161" s="30" t="s">
        <v>134</v>
      </c>
      <c r="E161" s="30" t="s">
        <v>278</v>
      </c>
      <c r="F161" s="30" t="s">
        <v>27</v>
      </c>
      <c r="G161" s="31" t="s">
        <v>279</v>
      </c>
      <c r="H161" s="31" t="s">
        <v>163</v>
      </c>
      <c r="I161" s="82">
        <v>1385.56</v>
      </c>
      <c r="J161" s="82"/>
      <c r="K161" s="83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x14ac:dyDescent="0.25">
      <c r="A162" s="69"/>
      <c r="B162" s="70" t="s">
        <v>280</v>
      </c>
      <c r="C162" s="71"/>
      <c r="D162" s="71"/>
      <c r="E162" s="71"/>
      <c r="F162" s="71"/>
      <c r="G162" s="72"/>
      <c r="H162" s="70"/>
      <c r="I162" s="73">
        <v>3298930.8503299998</v>
      </c>
      <c r="J162" s="73">
        <v>201106.62375</v>
      </c>
      <c r="K162" s="74">
        <f t="shared" si="4"/>
        <v>6.0961151619738505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19" customFormat="1" ht="46.9" customHeight="1" x14ac:dyDescent="0.25">
      <c r="A163" s="46" t="s">
        <v>15</v>
      </c>
      <c r="B163" s="46" t="s">
        <v>17</v>
      </c>
      <c r="C163" s="79"/>
      <c r="D163" s="79"/>
      <c r="E163" s="79"/>
      <c r="F163" s="79"/>
      <c r="G163" s="79"/>
      <c r="H163" s="79"/>
      <c r="I163" s="79"/>
      <c r="J163" s="79"/>
      <c r="K163" s="80"/>
    </row>
    <row r="164" spans="1:25" s="3" customFormat="1" ht="47.25" x14ac:dyDescent="0.25">
      <c r="A164" s="28" t="s">
        <v>9</v>
      </c>
      <c r="B164" s="29" t="s">
        <v>19</v>
      </c>
      <c r="C164" s="30"/>
      <c r="D164" s="30"/>
      <c r="E164" s="30"/>
      <c r="F164" s="30"/>
      <c r="G164" s="31"/>
      <c r="H164" s="32"/>
      <c r="I164" s="33">
        <v>1133546.8351799999</v>
      </c>
      <c r="J164" s="33">
        <v>8256.6</v>
      </c>
      <c r="K164" s="44">
        <f t="shared" ref="K164:K196" si="5">IF(AND(J164="",I164&lt;&gt;""),"0,0",(IF(I164="","",(J164/I164)*100)))</f>
        <v>0.72838631309741209</v>
      </c>
      <c r="L164" s="14"/>
      <c r="M164" s="14"/>
      <c r="N164" s="14"/>
      <c r="O164" s="14"/>
      <c r="P164" s="14"/>
      <c r="Q164" s="14"/>
      <c r="R164" s="14"/>
      <c r="S164" s="14"/>
      <c r="T164" s="2"/>
      <c r="U164" s="2"/>
      <c r="V164" s="2"/>
      <c r="W164" s="2"/>
      <c r="X164" s="2"/>
      <c r="Y164" s="2"/>
    </row>
    <row r="165" spans="1:25" s="3" customFormat="1" ht="47.25" x14ac:dyDescent="0.25">
      <c r="A165" s="28" t="s">
        <v>20</v>
      </c>
      <c r="B165" s="29" t="s">
        <v>21</v>
      </c>
      <c r="C165" s="30"/>
      <c r="D165" s="30"/>
      <c r="E165" s="30"/>
      <c r="F165" s="30"/>
      <c r="G165" s="31"/>
      <c r="H165" s="32"/>
      <c r="I165" s="33">
        <v>1133546.8351799999</v>
      </c>
      <c r="J165" s="33">
        <v>8256.6</v>
      </c>
      <c r="K165" s="44">
        <f t="shared" si="5"/>
        <v>0.72838631309741209</v>
      </c>
      <c r="L165" s="14"/>
      <c r="M165" s="14"/>
      <c r="N165" s="14"/>
      <c r="O165" s="14"/>
      <c r="P165" s="14"/>
      <c r="Q165" s="14"/>
      <c r="R165" s="14"/>
      <c r="S165" s="14"/>
      <c r="T165" s="2"/>
      <c r="U165" s="2"/>
      <c r="V165" s="2"/>
      <c r="W165" s="2"/>
      <c r="X165" s="2"/>
      <c r="Y165" s="2"/>
    </row>
    <row r="166" spans="1:25" s="3" customFormat="1" ht="63" x14ac:dyDescent="0.25">
      <c r="A166" s="17" t="s">
        <v>22</v>
      </c>
      <c r="B166" s="13" t="s">
        <v>23</v>
      </c>
      <c r="C166" s="23" t="s">
        <v>24</v>
      </c>
      <c r="D166" s="23" t="s">
        <v>25</v>
      </c>
      <c r="E166" s="23" t="s">
        <v>26</v>
      </c>
      <c r="F166" s="23" t="s">
        <v>27</v>
      </c>
      <c r="G166" s="13" t="s">
        <v>28</v>
      </c>
      <c r="H166" s="13"/>
      <c r="I166" s="24">
        <v>1133546.8351799999</v>
      </c>
      <c r="J166" s="24">
        <v>8256.6</v>
      </c>
      <c r="K166" s="43">
        <f t="shared" si="5"/>
        <v>0.72838631309741209</v>
      </c>
      <c r="L166" s="15"/>
      <c r="M166" s="15"/>
      <c r="N166" s="15"/>
      <c r="O166" s="15"/>
      <c r="P166" s="15"/>
      <c r="Q166" s="15"/>
      <c r="R166" s="15"/>
      <c r="S166" s="15"/>
      <c r="T166" s="2"/>
      <c r="U166" s="2"/>
      <c r="V166" s="2"/>
      <c r="W166" s="2"/>
      <c r="X166" s="2"/>
      <c r="Y166" s="2"/>
    </row>
    <row r="167" spans="1:25" s="3" customFormat="1" ht="63" x14ac:dyDescent="0.25">
      <c r="A167" s="17"/>
      <c r="B167" s="13"/>
      <c r="C167" s="23" t="s">
        <v>24</v>
      </c>
      <c r="D167" s="23" t="s">
        <v>25</v>
      </c>
      <c r="E167" s="23" t="s">
        <v>26</v>
      </c>
      <c r="F167" s="23" t="s">
        <v>27</v>
      </c>
      <c r="G167" s="13" t="s">
        <v>28</v>
      </c>
      <c r="H167" s="13" t="s">
        <v>29</v>
      </c>
      <c r="I167" s="24">
        <v>510322.57040000003</v>
      </c>
      <c r="J167" s="24"/>
      <c r="K167" s="43" t="str">
        <f t="shared" si="5"/>
        <v>0,0</v>
      </c>
      <c r="L167" s="15"/>
      <c r="M167" s="15"/>
      <c r="N167" s="15"/>
      <c r="O167" s="15"/>
      <c r="P167" s="15"/>
      <c r="Q167" s="15"/>
      <c r="R167" s="15"/>
      <c r="S167" s="15"/>
      <c r="T167" s="2"/>
      <c r="U167" s="2"/>
      <c r="V167" s="2"/>
      <c r="W167" s="2"/>
      <c r="X167" s="2"/>
      <c r="Y167" s="2"/>
    </row>
    <row r="168" spans="1:25" s="3" customFormat="1" ht="30" x14ac:dyDescent="0.25">
      <c r="A168" s="34"/>
      <c r="B168" s="35" t="s">
        <v>30</v>
      </c>
      <c r="C168" s="36"/>
      <c r="D168" s="36"/>
      <c r="E168" s="36"/>
      <c r="F168" s="36"/>
      <c r="G168" s="37"/>
      <c r="H168" s="37"/>
      <c r="I168" s="38">
        <v>510322.57040000003</v>
      </c>
      <c r="J168" s="38"/>
      <c r="K168" s="45" t="str">
        <f t="shared" si="5"/>
        <v>0,0</v>
      </c>
      <c r="L168" s="27"/>
      <c r="M168" s="27"/>
      <c r="N168" s="27"/>
      <c r="O168" s="27"/>
      <c r="P168" s="27"/>
      <c r="Q168" s="27"/>
      <c r="R168" s="27"/>
      <c r="S168" s="27"/>
      <c r="T168" s="2"/>
      <c r="U168" s="2"/>
      <c r="V168" s="2"/>
      <c r="W168" s="2"/>
      <c r="X168" s="2"/>
      <c r="Y168" s="2"/>
    </row>
    <row r="169" spans="1:25" s="3" customFormat="1" ht="63" x14ac:dyDescent="0.25">
      <c r="A169" s="17"/>
      <c r="B169" s="13"/>
      <c r="C169" s="23" t="s">
        <v>24</v>
      </c>
      <c r="D169" s="23" t="s">
        <v>25</v>
      </c>
      <c r="E169" s="23" t="s">
        <v>26</v>
      </c>
      <c r="F169" s="23" t="s">
        <v>27</v>
      </c>
      <c r="G169" s="13" t="s">
        <v>28</v>
      </c>
      <c r="H169" s="13" t="s">
        <v>31</v>
      </c>
      <c r="I169" s="24">
        <v>22762.928090000001</v>
      </c>
      <c r="J169" s="24"/>
      <c r="K169" s="43" t="str">
        <f t="shared" si="5"/>
        <v>0,0</v>
      </c>
      <c r="L169" s="15"/>
      <c r="M169" s="15"/>
      <c r="N169" s="15"/>
      <c r="O169" s="15"/>
      <c r="P169" s="15"/>
      <c r="Q169" s="15"/>
      <c r="R169" s="15"/>
      <c r="S169" s="15"/>
      <c r="T169" s="2"/>
      <c r="U169" s="2"/>
      <c r="V169" s="2"/>
      <c r="W169" s="2"/>
      <c r="X169" s="2"/>
      <c r="Y169" s="2"/>
    </row>
    <row r="170" spans="1:25" s="3" customFormat="1" ht="30" x14ac:dyDescent="0.25">
      <c r="A170" s="34"/>
      <c r="B170" s="35" t="s">
        <v>32</v>
      </c>
      <c r="C170" s="36"/>
      <c r="D170" s="36"/>
      <c r="E170" s="36"/>
      <c r="F170" s="36"/>
      <c r="G170" s="37"/>
      <c r="H170" s="37"/>
      <c r="I170" s="38">
        <v>22762.928090000001</v>
      </c>
      <c r="J170" s="38"/>
      <c r="K170" s="45" t="str">
        <f t="shared" si="5"/>
        <v>0,0</v>
      </c>
      <c r="L170" s="27"/>
      <c r="M170" s="27"/>
      <c r="N170" s="27"/>
      <c r="O170" s="27"/>
      <c r="P170" s="27"/>
      <c r="Q170" s="27"/>
      <c r="R170" s="27"/>
      <c r="S170" s="27"/>
      <c r="T170" s="2"/>
      <c r="U170" s="2"/>
      <c r="V170" s="2"/>
      <c r="W170" s="2"/>
      <c r="X170" s="2"/>
      <c r="Y170" s="2"/>
    </row>
    <row r="171" spans="1:25" s="3" customFormat="1" ht="63" x14ac:dyDescent="0.25">
      <c r="A171" s="17"/>
      <c r="B171" s="13"/>
      <c r="C171" s="23" t="s">
        <v>24</v>
      </c>
      <c r="D171" s="23" t="s">
        <v>25</v>
      </c>
      <c r="E171" s="23" t="s">
        <v>26</v>
      </c>
      <c r="F171" s="23" t="s">
        <v>27</v>
      </c>
      <c r="G171" s="13" t="s">
        <v>28</v>
      </c>
      <c r="H171" s="13" t="s">
        <v>33</v>
      </c>
      <c r="I171" s="24">
        <v>51924.681629999999</v>
      </c>
      <c r="J171" s="24">
        <v>8256.6</v>
      </c>
      <c r="K171" s="43">
        <f t="shared" si="5"/>
        <v>15.901108568819163</v>
      </c>
      <c r="L171" s="15"/>
      <c r="M171" s="15"/>
      <c r="N171" s="15"/>
      <c r="O171" s="15"/>
      <c r="P171" s="15"/>
      <c r="Q171" s="15"/>
      <c r="R171" s="15"/>
      <c r="S171" s="15"/>
      <c r="T171" s="2"/>
      <c r="U171" s="2"/>
      <c r="V171" s="2"/>
      <c r="W171" s="2"/>
      <c r="X171" s="2"/>
      <c r="Y171" s="2"/>
    </row>
    <row r="172" spans="1:25" s="3" customFormat="1" ht="30" x14ac:dyDescent="0.25">
      <c r="A172" s="34"/>
      <c r="B172" s="35" t="s">
        <v>30</v>
      </c>
      <c r="C172" s="36"/>
      <c r="D172" s="36"/>
      <c r="E172" s="36"/>
      <c r="F172" s="36"/>
      <c r="G172" s="37"/>
      <c r="H172" s="37"/>
      <c r="I172" s="38">
        <v>10000</v>
      </c>
      <c r="J172" s="38">
        <v>8256.6</v>
      </c>
      <c r="K172" s="45">
        <f t="shared" si="5"/>
        <v>82.566000000000003</v>
      </c>
      <c r="L172" s="27"/>
      <c r="M172" s="27"/>
      <c r="N172" s="27"/>
      <c r="O172" s="27"/>
      <c r="P172" s="27"/>
      <c r="Q172" s="27"/>
      <c r="R172" s="27"/>
      <c r="S172" s="27"/>
      <c r="T172" s="2"/>
      <c r="U172" s="2"/>
      <c r="V172" s="2"/>
      <c r="W172" s="2"/>
      <c r="X172" s="2"/>
      <c r="Y172" s="2"/>
    </row>
    <row r="173" spans="1:25" s="3" customFormat="1" ht="30" x14ac:dyDescent="0.25">
      <c r="A173" s="34"/>
      <c r="B173" s="35" t="s">
        <v>32</v>
      </c>
      <c r="C173" s="36"/>
      <c r="D173" s="36"/>
      <c r="E173" s="36"/>
      <c r="F173" s="36"/>
      <c r="G173" s="37"/>
      <c r="H173" s="37"/>
      <c r="I173" s="38">
        <v>41924.681629999999</v>
      </c>
      <c r="J173" s="38"/>
      <c r="K173" s="45" t="str">
        <f t="shared" si="5"/>
        <v>0,0</v>
      </c>
      <c r="L173" s="27"/>
      <c r="M173" s="27"/>
      <c r="N173" s="27"/>
      <c r="O173" s="27"/>
      <c r="P173" s="27"/>
      <c r="Q173" s="27"/>
      <c r="R173" s="27"/>
      <c r="S173" s="27"/>
      <c r="T173" s="2"/>
      <c r="U173" s="2"/>
      <c r="V173" s="2"/>
      <c r="W173" s="2"/>
      <c r="X173" s="2"/>
      <c r="Y173" s="2"/>
    </row>
    <row r="174" spans="1:25" s="3" customFormat="1" ht="63" x14ac:dyDescent="0.25">
      <c r="A174" s="17"/>
      <c r="B174" s="13"/>
      <c r="C174" s="23" t="s">
        <v>24</v>
      </c>
      <c r="D174" s="23" t="s">
        <v>25</v>
      </c>
      <c r="E174" s="23" t="s">
        <v>26</v>
      </c>
      <c r="F174" s="23" t="s">
        <v>27</v>
      </c>
      <c r="G174" s="13" t="s">
        <v>28</v>
      </c>
      <c r="H174" s="13" t="s">
        <v>34</v>
      </c>
      <c r="I174" s="24">
        <v>5000</v>
      </c>
      <c r="J174" s="24"/>
      <c r="K174" s="43" t="str">
        <f t="shared" si="5"/>
        <v>0,0</v>
      </c>
      <c r="L174" s="15"/>
      <c r="M174" s="15"/>
      <c r="N174" s="15"/>
      <c r="O174" s="15"/>
      <c r="P174" s="15"/>
      <c r="Q174" s="15"/>
      <c r="R174" s="15"/>
      <c r="S174" s="15"/>
      <c r="T174" s="2"/>
      <c r="U174" s="2"/>
      <c r="V174" s="2"/>
      <c r="W174" s="2"/>
      <c r="X174" s="2"/>
      <c r="Y174" s="2"/>
    </row>
    <row r="175" spans="1:25" s="3" customFormat="1" ht="30" x14ac:dyDescent="0.25">
      <c r="A175" s="34"/>
      <c r="B175" s="35" t="s">
        <v>30</v>
      </c>
      <c r="C175" s="36"/>
      <c r="D175" s="36"/>
      <c r="E175" s="36"/>
      <c r="F175" s="36"/>
      <c r="G175" s="37"/>
      <c r="H175" s="37"/>
      <c r="I175" s="38">
        <v>5000</v>
      </c>
      <c r="J175" s="38"/>
      <c r="K175" s="45" t="str">
        <f t="shared" si="5"/>
        <v>0,0</v>
      </c>
      <c r="L175" s="27"/>
      <c r="M175" s="27"/>
      <c r="N175" s="27"/>
      <c r="O175" s="27"/>
      <c r="P175" s="27"/>
      <c r="Q175" s="27"/>
      <c r="R175" s="27"/>
      <c r="S175" s="27"/>
      <c r="T175" s="2"/>
      <c r="U175" s="2"/>
      <c r="V175" s="2"/>
      <c r="W175" s="2"/>
      <c r="X175" s="2"/>
      <c r="Y175" s="2"/>
    </row>
    <row r="176" spans="1:25" s="3" customFormat="1" ht="63" x14ac:dyDescent="0.25">
      <c r="A176" s="17"/>
      <c r="B176" s="13"/>
      <c r="C176" s="23" t="s">
        <v>24</v>
      </c>
      <c r="D176" s="23" t="s">
        <v>25</v>
      </c>
      <c r="E176" s="23" t="s">
        <v>26</v>
      </c>
      <c r="F176" s="23" t="s">
        <v>27</v>
      </c>
      <c r="G176" s="13" t="s">
        <v>28</v>
      </c>
      <c r="H176" s="13" t="s">
        <v>35</v>
      </c>
      <c r="I176" s="24">
        <v>314444.89935000002</v>
      </c>
      <c r="J176" s="24"/>
      <c r="K176" s="43" t="str">
        <f t="shared" si="5"/>
        <v>0,0</v>
      </c>
      <c r="L176" s="15"/>
      <c r="M176" s="15"/>
      <c r="N176" s="15"/>
      <c r="O176" s="15"/>
      <c r="P176" s="15"/>
      <c r="Q176" s="15"/>
      <c r="R176" s="15"/>
      <c r="S176" s="15"/>
      <c r="T176" s="2"/>
      <c r="U176" s="2"/>
      <c r="V176" s="2"/>
      <c r="W176" s="2"/>
      <c r="X176" s="2"/>
      <c r="Y176" s="2"/>
    </row>
    <row r="177" spans="1:25" s="3" customFormat="1" ht="30" x14ac:dyDescent="0.25">
      <c r="A177" s="34"/>
      <c r="B177" s="35" t="s">
        <v>30</v>
      </c>
      <c r="C177" s="36"/>
      <c r="D177" s="36"/>
      <c r="E177" s="36"/>
      <c r="F177" s="36"/>
      <c r="G177" s="37"/>
      <c r="H177" s="37"/>
      <c r="I177" s="38">
        <v>314444.89935000002</v>
      </c>
      <c r="J177" s="38"/>
      <c r="K177" s="45" t="str">
        <f t="shared" si="5"/>
        <v>0,0</v>
      </c>
      <c r="L177" s="27"/>
      <c r="M177" s="27"/>
      <c r="N177" s="27"/>
      <c r="O177" s="27"/>
      <c r="P177" s="27"/>
      <c r="Q177" s="27"/>
      <c r="R177" s="27"/>
      <c r="S177" s="27"/>
      <c r="T177" s="2"/>
      <c r="U177" s="2"/>
      <c r="V177" s="2"/>
      <c r="W177" s="2"/>
      <c r="X177" s="2"/>
      <c r="Y177" s="2"/>
    </row>
    <row r="178" spans="1:25" s="3" customFormat="1" ht="63" x14ac:dyDescent="0.25">
      <c r="A178" s="17"/>
      <c r="B178" s="13"/>
      <c r="C178" s="23" t="s">
        <v>24</v>
      </c>
      <c r="D178" s="23" t="s">
        <v>25</v>
      </c>
      <c r="E178" s="23" t="s">
        <v>26</v>
      </c>
      <c r="F178" s="23" t="s">
        <v>27</v>
      </c>
      <c r="G178" s="13" t="s">
        <v>28</v>
      </c>
      <c r="H178" s="13" t="s">
        <v>36</v>
      </c>
      <c r="I178" s="24">
        <v>56615.110699999997</v>
      </c>
      <c r="J178" s="24"/>
      <c r="K178" s="43" t="str">
        <f t="shared" si="5"/>
        <v>0,0</v>
      </c>
      <c r="L178" s="15"/>
      <c r="M178" s="15"/>
      <c r="N178" s="15"/>
      <c r="O178" s="15"/>
      <c r="P178" s="15"/>
      <c r="Q178" s="15"/>
      <c r="R178" s="15"/>
      <c r="S178" s="15"/>
      <c r="T178" s="2"/>
      <c r="U178" s="2"/>
      <c r="V178" s="2"/>
      <c r="W178" s="2"/>
      <c r="X178" s="2"/>
      <c r="Y178" s="2"/>
    </row>
    <row r="179" spans="1:25" s="3" customFormat="1" ht="30" x14ac:dyDescent="0.25">
      <c r="A179" s="34"/>
      <c r="B179" s="35" t="s">
        <v>30</v>
      </c>
      <c r="C179" s="36"/>
      <c r="D179" s="36"/>
      <c r="E179" s="36"/>
      <c r="F179" s="36"/>
      <c r="G179" s="37"/>
      <c r="H179" s="37"/>
      <c r="I179" s="38">
        <v>56615.110699999997</v>
      </c>
      <c r="J179" s="38"/>
      <c r="K179" s="45" t="str">
        <f t="shared" si="5"/>
        <v>0,0</v>
      </c>
      <c r="L179" s="27"/>
      <c r="M179" s="27"/>
      <c r="N179" s="27"/>
      <c r="O179" s="27"/>
      <c r="P179" s="27"/>
      <c r="Q179" s="27"/>
      <c r="R179" s="27"/>
      <c r="S179" s="27"/>
      <c r="T179" s="2"/>
      <c r="U179" s="2"/>
      <c r="V179" s="2"/>
      <c r="W179" s="2"/>
      <c r="X179" s="2"/>
      <c r="Y179" s="2"/>
    </row>
    <row r="180" spans="1:25" s="3" customFormat="1" ht="63" x14ac:dyDescent="0.25">
      <c r="A180" s="17"/>
      <c r="B180" s="13"/>
      <c r="C180" s="23" t="s">
        <v>24</v>
      </c>
      <c r="D180" s="23" t="s">
        <v>25</v>
      </c>
      <c r="E180" s="23" t="s">
        <v>26</v>
      </c>
      <c r="F180" s="23" t="s">
        <v>27</v>
      </c>
      <c r="G180" s="13" t="s">
        <v>28</v>
      </c>
      <c r="H180" s="13" t="s">
        <v>37</v>
      </c>
      <c r="I180" s="24">
        <v>10844.264569999999</v>
      </c>
      <c r="J180" s="24"/>
      <c r="K180" s="43" t="str">
        <f t="shared" si="5"/>
        <v>0,0</v>
      </c>
      <c r="L180" s="15"/>
      <c r="M180" s="15"/>
      <c r="N180" s="15"/>
      <c r="O180" s="15"/>
      <c r="P180" s="15"/>
      <c r="Q180" s="15"/>
      <c r="R180" s="15"/>
      <c r="S180" s="15"/>
      <c r="T180" s="2"/>
      <c r="U180" s="2"/>
      <c r="V180" s="2"/>
      <c r="W180" s="2"/>
      <c r="X180" s="2"/>
      <c r="Y180" s="2"/>
    </row>
    <row r="181" spans="1:25" s="3" customFormat="1" ht="30" x14ac:dyDescent="0.25">
      <c r="A181" s="34"/>
      <c r="B181" s="35" t="s">
        <v>30</v>
      </c>
      <c r="C181" s="36"/>
      <c r="D181" s="36"/>
      <c r="E181" s="36"/>
      <c r="F181" s="36"/>
      <c r="G181" s="37"/>
      <c r="H181" s="37"/>
      <c r="I181" s="38">
        <v>10844.264569999999</v>
      </c>
      <c r="J181" s="38"/>
      <c r="K181" s="45" t="str">
        <f t="shared" si="5"/>
        <v>0,0</v>
      </c>
      <c r="L181" s="27"/>
      <c r="M181" s="27"/>
      <c r="N181" s="27"/>
      <c r="O181" s="27"/>
      <c r="P181" s="27"/>
      <c r="Q181" s="27"/>
      <c r="R181" s="27"/>
      <c r="S181" s="27"/>
      <c r="T181" s="2"/>
      <c r="U181" s="2"/>
      <c r="V181" s="2"/>
      <c r="W181" s="2"/>
      <c r="X181" s="2"/>
      <c r="Y181" s="2"/>
    </row>
    <row r="182" spans="1:25" s="3" customFormat="1" ht="63" x14ac:dyDescent="0.25">
      <c r="A182" s="17"/>
      <c r="B182" s="13"/>
      <c r="C182" s="23" t="s">
        <v>24</v>
      </c>
      <c r="D182" s="23" t="s">
        <v>25</v>
      </c>
      <c r="E182" s="23" t="s">
        <v>26</v>
      </c>
      <c r="F182" s="23" t="s">
        <v>27</v>
      </c>
      <c r="G182" s="13" t="s">
        <v>28</v>
      </c>
      <c r="H182" s="13" t="s">
        <v>38</v>
      </c>
      <c r="I182" s="24">
        <v>30000</v>
      </c>
      <c r="J182" s="24"/>
      <c r="K182" s="43" t="str">
        <f t="shared" si="5"/>
        <v>0,0</v>
      </c>
      <c r="L182" s="15"/>
      <c r="M182" s="15"/>
      <c r="N182" s="15"/>
      <c r="O182" s="15"/>
      <c r="P182" s="15"/>
      <c r="Q182" s="15"/>
      <c r="R182" s="15"/>
      <c r="S182" s="15"/>
      <c r="T182" s="2"/>
      <c r="U182" s="2"/>
      <c r="V182" s="2"/>
      <c r="W182" s="2"/>
      <c r="X182" s="2"/>
      <c r="Y182" s="2"/>
    </row>
    <row r="183" spans="1:25" s="3" customFormat="1" ht="30" x14ac:dyDescent="0.25">
      <c r="A183" s="34"/>
      <c r="B183" s="35" t="s">
        <v>30</v>
      </c>
      <c r="C183" s="36"/>
      <c r="D183" s="36"/>
      <c r="E183" s="36"/>
      <c r="F183" s="36"/>
      <c r="G183" s="37"/>
      <c r="H183" s="37"/>
      <c r="I183" s="38">
        <v>30000</v>
      </c>
      <c r="J183" s="38"/>
      <c r="K183" s="45" t="str">
        <f t="shared" si="5"/>
        <v>0,0</v>
      </c>
      <c r="L183" s="27"/>
      <c r="M183" s="27"/>
      <c r="N183" s="27"/>
      <c r="O183" s="27"/>
      <c r="P183" s="27"/>
      <c r="Q183" s="27"/>
      <c r="R183" s="27"/>
      <c r="S183" s="27"/>
      <c r="T183" s="2"/>
      <c r="U183" s="2"/>
      <c r="V183" s="2"/>
      <c r="W183" s="2"/>
      <c r="X183" s="2"/>
      <c r="Y183" s="2"/>
    </row>
    <row r="184" spans="1:25" s="3" customFormat="1" ht="63" x14ac:dyDescent="0.25">
      <c r="A184" s="17"/>
      <c r="B184" s="13"/>
      <c r="C184" s="23" t="s">
        <v>24</v>
      </c>
      <c r="D184" s="23" t="s">
        <v>25</v>
      </c>
      <c r="E184" s="23" t="s">
        <v>26</v>
      </c>
      <c r="F184" s="23" t="s">
        <v>27</v>
      </c>
      <c r="G184" s="13" t="s">
        <v>28</v>
      </c>
      <c r="H184" s="13" t="s">
        <v>39</v>
      </c>
      <c r="I184" s="24">
        <v>35109.97004</v>
      </c>
      <c r="J184" s="24"/>
      <c r="K184" s="43" t="str">
        <f t="shared" si="5"/>
        <v>0,0</v>
      </c>
      <c r="L184" s="15"/>
      <c r="M184" s="15"/>
      <c r="N184" s="15"/>
      <c r="O184" s="15"/>
      <c r="P184" s="15"/>
      <c r="Q184" s="15"/>
      <c r="R184" s="15"/>
      <c r="S184" s="15"/>
      <c r="T184" s="2"/>
      <c r="U184" s="2"/>
      <c r="V184" s="2"/>
      <c r="W184" s="2"/>
      <c r="X184" s="2"/>
      <c r="Y184" s="2"/>
    </row>
    <row r="185" spans="1:25" s="3" customFormat="1" ht="30" x14ac:dyDescent="0.25">
      <c r="A185" s="34"/>
      <c r="B185" s="35" t="s">
        <v>30</v>
      </c>
      <c r="C185" s="36"/>
      <c r="D185" s="36"/>
      <c r="E185" s="36"/>
      <c r="F185" s="36"/>
      <c r="G185" s="37"/>
      <c r="H185" s="37"/>
      <c r="I185" s="38">
        <v>35109.97004</v>
      </c>
      <c r="J185" s="38"/>
      <c r="K185" s="45" t="str">
        <f t="shared" si="5"/>
        <v>0,0</v>
      </c>
      <c r="L185" s="27"/>
      <c r="M185" s="27"/>
      <c r="N185" s="27"/>
      <c r="O185" s="27"/>
      <c r="P185" s="27"/>
      <c r="Q185" s="27"/>
      <c r="R185" s="27"/>
      <c r="S185" s="27"/>
      <c r="T185" s="2"/>
      <c r="U185" s="2"/>
      <c r="V185" s="2"/>
      <c r="W185" s="2"/>
      <c r="X185" s="2"/>
      <c r="Y185" s="2"/>
    </row>
    <row r="186" spans="1:25" s="3" customFormat="1" ht="63" x14ac:dyDescent="0.25">
      <c r="A186" s="17"/>
      <c r="B186" s="13"/>
      <c r="C186" s="23" t="s">
        <v>24</v>
      </c>
      <c r="D186" s="23" t="s">
        <v>25</v>
      </c>
      <c r="E186" s="23" t="s">
        <v>26</v>
      </c>
      <c r="F186" s="23" t="s">
        <v>27</v>
      </c>
      <c r="G186" s="13" t="s">
        <v>28</v>
      </c>
      <c r="H186" s="13" t="s">
        <v>40</v>
      </c>
      <c r="I186" s="24">
        <v>41708.709900000002</v>
      </c>
      <c r="J186" s="24"/>
      <c r="K186" s="43" t="str">
        <f t="shared" si="5"/>
        <v>0,0</v>
      </c>
      <c r="L186" s="15"/>
      <c r="M186" s="15"/>
      <c r="N186" s="15"/>
      <c r="O186" s="15"/>
      <c r="P186" s="15"/>
      <c r="Q186" s="15"/>
      <c r="R186" s="15"/>
      <c r="S186" s="15"/>
      <c r="T186" s="2"/>
      <c r="U186" s="2"/>
      <c r="V186" s="2"/>
      <c r="W186" s="2"/>
      <c r="X186" s="2"/>
      <c r="Y186" s="2"/>
    </row>
    <row r="187" spans="1:25" s="3" customFormat="1" ht="30" x14ac:dyDescent="0.25">
      <c r="A187" s="34"/>
      <c r="B187" s="35" t="s">
        <v>30</v>
      </c>
      <c r="C187" s="36"/>
      <c r="D187" s="36"/>
      <c r="E187" s="36"/>
      <c r="F187" s="36"/>
      <c r="G187" s="37"/>
      <c r="H187" s="37"/>
      <c r="I187" s="38">
        <v>41708.709900000002</v>
      </c>
      <c r="J187" s="38"/>
      <c r="K187" s="45" t="str">
        <f t="shared" si="5"/>
        <v>0,0</v>
      </c>
      <c r="L187" s="27"/>
      <c r="M187" s="27"/>
      <c r="N187" s="27"/>
      <c r="O187" s="27"/>
      <c r="P187" s="27"/>
      <c r="Q187" s="27"/>
      <c r="R187" s="27"/>
      <c r="S187" s="27"/>
      <c r="T187" s="2"/>
      <c r="U187" s="2"/>
      <c r="V187" s="2"/>
      <c r="W187" s="2"/>
      <c r="X187" s="2"/>
      <c r="Y187" s="2"/>
    </row>
    <row r="188" spans="1:25" s="3" customFormat="1" ht="63" x14ac:dyDescent="0.25">
      <c r="A188" s="17"/>
      <c r="B188" s="13"/>
      <c r="C188" s="23" t="s">
        <v>24</v>
      </c>
      <c r="D188" s="23" t="s">
        <v>25</v>
      </c>
      <c r="E188" s="23" t="s">
        <v>26</v>
      </c>
      <c r="F188" s="23" t="s">
        <v>27</v>
      </c>
      <c r="G188" s="13" t="s">
        <v>28</v>
      </c>
      <c r="H188" s="13" t="s">
        <v>41</v>
      </c>
      <c r="I188" s="24">
        <v>49312.045769999997</v>
      </c>
      <c r="J188" s="24"/>
      <c r="K188" s="43" t="str">
        <f t="shared" si="5"/>
        <v>0,0</v>
      </c>
      <c r="L188" s="15"/>
      <c r="M188" s="15"/>
      <c r="N188" s="15"/>
      <c r="O188" s="15"/>
      <c r="P188" s="15"/>
      <c r="Q188" s="15"/>
      <c r="R188" s="15"/>
      <c r="S188" s="15"/>
      <c r="T188" s="2"/>
      <c r="U188" s="2"/>
      <c r="V188" s="2"/>
      <c r="W188" s="2"/>
      <c r="X188" s="2"/>
      <c r="Y188" s="2"/>
    </row>
    <row r="189" spans="1:25" s="3" customFormat="1" ht="30" x14ac:dyDescent="0.25">
      <c r="A189" s="34"/>
      <c r="B189" s="35" t="s">
        <v>30</v>
      </c>
      <c r="C189" s="36"/>
      <c r="D189" s="36"/>
      <c r="E189" s="36"/>
      <c r="F189" s="36"/>
      <c r="G189" s="37"/>
      <c r="H189" s="37"/>
      <c r="I189" s="38">
        <v>49312.045769999997</v>
      </c>
      <c r="J189" s="38"/>
      <c r="K189" s="45" t="str">
        <f t="shared" si="5"/>
        <v>0,0</v>
      </c>
      <c r="L189" s="27"/>
      <c r="M189" s="27"/>
      <c r="N189" s="27"/>
      <c r="O189" s="27"/>
      <c r="P189" s="27"/>
      <c r="Q189" s="27"/>
      <c r="R189" s="27"/>
      <c r="S189" s="27"/>
      <c r="T189" s="2"/>
      <c r="U189" s="2"/>
      <c r="V189" s="2"/>
      <c r="W189" s="2"/>
      <c r="X189" s="2"/>
      <c r="Y189" s="2"/>
    </row>
    <row r="190" spans="1:25" s="3" customFormat="1" ht="63" x14ac:dyDescent="0.25">
      <c r="A190" s="17"/>
      <c r="B190" s="13"/>
      <c r="C190" s="23" t="s">
        <v>24</v>
      </c>
      <c r="D190" s="23" t="s">
        <v>25</v>
      </c>
      <c r="E190" s="23" t="s">
        <v>26</v>
      </c>
      <c r="F190" s="23" t="s">
        <v>27</v>
      </c>
      <c r="G190" s="13" t="s">
        <v>28</v>
      </c>
      <c r="H190" s="13" t="s">
        <v>42</v>
      </c>
      <c r="I190" s="24">
        <v>5501.6547300000002</v>
      </c>
      <c r="J190" s="24"/>
      <c r="K190" s="43" t="str">
        <f t="shared" si="5"/>
        <v>0,0</v>
      </c>
      <c r="L190" s="15"/>
      <c r="M190" s="15"/>
      <c r="N190" s="15"/>
      <c r="O190" s="15"/>
      <c r="P190" s="15"/>
      <c r="Q190" s="15"/>
      <c r="R190" s="15"/>
      <c r="S190" s="15"/>
      <c r="T190" s="2"/>
      <c r="U190" s="2"/>
      <c r="V190" s="2"/>
      <c r="W190" s="2"/>
      <c r="X190" s="2"/>
      <c r="Y190" s="2"/>
    </row>
    <row r="191" spans="1:25" s="3" customFormat="1" ht="30" x14ac:dyDescent="0.25">
      <c r="A191" s="34"/>
      <c r="B191" s="35" t="s">
        <v>30</v>
      </c>
      <c r="C191" s="36"/>
      <c r="D191" s="36"/>
      <c r="E191" s="36"/>
      <c r="F191" s="36"/>
      <c r="G191" s="37"/>
      <c r="H191" s="37"/>
      <c r="I191" s="38">
        <v>5501.6547300000002</v>
      </c>
      <c r="J191" s="38"/>
      <c r="K191" s="45" t="str">
        <f t="shared" si="5"/>
        <v>0,0</v>
      </c>
      <c r="L191" s="27"/>
      <c r="M191" s="27"/>
      <c r="N191" s="27"/>
      <c r="O191" s="27"/>
      <c r="P191" s="27"/>
      <c r="Q191" s="27"/>
      <c r="R191" s="27"/>
      <c r="S191" s="27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28" t="s">
        <v>43</v>
      </c>
      <c r="B192" s="29" t="s">
        <v>44</v>
      </c>
      <c r="C192" s="30"/>
      <c r="D192" s="30"/>
      <c r="E192" s="30"/>
      <c r="F192" s="30"/>
      <c r="G192" s="31"/>
      <c r="H192" s="32"/>
      <c r="I192" s="33">
        <v>106470</v>
      </c>
      <c r="J192" s="33"/>
      <c r="K192" s="44" t="str">
        <f t="shared" si="5"/>
        <v>0,0</v>
      </c>
      <c r="L192" s="14"/>
      <c r="M192" s="14"/>
      <c r="N192" s="14"/>
      <c r="O192" s="14"/>
      <c r="P192" s="14"/>
      <c r="Q192" s="14"/>
      <c r="R192" s="14"/>
      <c r="S192" s="14"/>
      <c r="T192" s="2"/>
      <c r="U192" s="2"/>
      <c r="V192" s="2"/>
      <c r="W192" s="2"/>
      <c r="X192" s="2"/>
      <c r="Y192" s="2"/>
    </row>
    <row r="193" spans="1:25" s="3" customFormat="1" x14ac:dyDescent="0.25">
      <c r="A193" s="28" t="s">
        <v>45</v>
      </c>
      <c r="B193" s="29" t="s">
        <v>46</v>
      </c>
      <c r="C193" s="30"/>
      <c r="D193" s="30"/>
      <c r="E193" s="30"/>
      <c r="F193" s="30"/>
      <c r="G193" s="31"/>
      <c r="H193" s="32"/>
      <c r="I193" s="33">
        <v>106470</v>
      </c>
      <c r="J193" s="33"/>
      <c r="K193" s="44" t="str">
        <f t="shared" si="5"/>
        <v>0,0</v>
      </c>
      <c r="L193" s="14"/>
      <c r="M193" s="14"/>
      <c r="N193" s="14"/>
      <c r="O193" s="14"/>
      <c r="P193" s="14"/>
      <c r="Q193" s="14"/>
      <c r="R193" s="14"/>
      <c r="S193" s="14"/>
      <c r="T193" s="2"/>
      <c r="U193" s="2"/>
      <c r="V193" s="2"/>
      <c r="W193" s="2"/>
      <c r="X193" s="2"/>
      <c r="Y193" s="2"/>
    </row>
    <row r="194" spans="1:25" s="3" customFormat="1" ht="94.5" x14ac:dyDescent="0.25">
      <c r="A194" s="17" t="s">
        <v>47</v>
      </c>
      <c r="B194" s="13" t="s">
        <v>48</v>
      </c>
      <c r="C194" s="23" t="s">
        <v>49</v>
      </c>
      <c r="D194" s="23" t="s">
        <v>50</v>
      </c>
      <c r="E194" s="23" t="s">
        <v>51</v>
      </c>
      <c r="F194" s="23" t="s">
        <v>27</v>
      </c>
      <c r="G194" s="13" t="s">
        <v>52</v>
      </c>
      <c r="H194" s="13" t="s">
        <v>53</v>
      </c>
      <c r="I194" s="24">
        <v>106470</v>
      </c>
      <c r="J194" s="24"/>
      <c r="K194" s="43" t="str">
        <f t="shared" si="5"/>
        <v>0,0</v>
      </c>
      <c r="L194" s="15"/>
      <c r="M194" s="15"/>
      <c r="N194" s="15"/>
      <c r="O194" s="15"/>
      <c r="P194" s="15"/>
      <c r="Q194" s="15"/>
      <c r="R194" s="15"/>
      <c r="S194" s="15"/>
      <c r="T194" s="2"/>
      <c r="U194" s="2"/>
      <c r="V194" s="2"/>
      <c r="W194" s="2"/>
      <c r="X194" s="2"/>
      <c r="Y194" s="2"/>
    </row>
    <row r="195" spans="1:25" s="3" customFormat="1" ht="30" x14ac:dyDescent="0.25">
      <c r="A195" s="63"/>
      <c r="B195" s="64" t="s">
        <v>30</v>
      </c>
      <c r="C195" s="65"/>
      <c r="D195" s="65"/>
      <c r="E195" s="65"/>
      <c r="F195" s="65"/>
      <c r="G195" s="66"/>
      <c r="H195" s="66"/>
      <c r="I195" s="67">
        <v>106470</v>
      </c>
      <c r="J195" s="67"/>
      <c r="K195" s="68" t="str">
        <f t="shared" si="5"/>
        <v>0,0</v>
      </c>
      <c r="L195" s="27"/>
      <c r="M195" s="27"/>
      <c r="N195" s="27"/>
      <c r="O195" s="27"/>
      <c r="P195" s="27"/>
      <c r="Q195" s="27"/>
      <c r="R195" s="27"/>
      <c r="S195" s="27"/>
      <c r="T195" s="2"/>
      <c r="U195" s="2"/>
      <c r="V195" s="2"/>
      <c r="W195" s="2"/>
      <c r="X195" s="2"/>
      <c r="Y195" s="2"/>
    </row>
    <row r="196" spans="1:25" s="3" customFormat="1" ht="31.5" x14ac:dyDescent="0.25">
      <c r="A196" s="69"/>
      <c r="B196" s="70" t="s">
        <v>54</v>
      </c>
      <c r="C196" s="71"/>
      <c r="D196" s="71"/>
      <c r="E196" s="71"/>
      <c r="F196" s="71"/>
      <c r="G196" s="72"/>
      <c r="H196" s="70"/>
      <c r="I196" s="73">
        <v>1240016.8351799999</v>
      </c>
      <c r="J196" s="73">
        <v>8256.6</v>
      </c>
      <c r="K196" s="74">
        <f t="shared" si="5"/>
        <v>0.66584579868236049</v>
      </c>
      <c r="L196" s="39"/>
      <c r="M196" s="39"/>
      <c r="N196" s="39"/>
      <c r="O196" s="39"/>
      <c r="P196" s="39"/>
      <c r="Q196" s="39"/>
      <c r="R196" s="39"/>
      <c r="S196" s="39"/>
      <c r="T196" s="2"/>
      <c r="U196" s="2"/>
      <c r="V196" s="2"/>
      <c r="W196" s="2"/>
      <c r="X196" s="2"/>
      <c r="Y196" s="2"/>
    </row>
    <row r="197" spans="1:25" s="26" customFormat="1" ht="18.75" x14ac:dyDescent="0.3">
      <c r="A197" s="62"/>
      <c r="B197" s="62" t="s">
        <v>295</v>
      </c>
      <c r="C197" s="47"/>
      <c r="D197" s="47"/>
      <c r="E197" s="47"/>
      <c r="F197" s="47"/>
      <c r="G197" s="48"/>
      <c r="H197" s="48"/>
      <c r="I197" s="49">
        <v>9520934.8927900009</v>
      </c>
      <c r="J197" s="49">
        <v>515602.92843999999</v>
      </c>
      <c r="K197" s="50">
        <f>(J197/I197)*100</f>
        <v>5.415465332406117</v>
      </c>
    </row>
    <row r="198" spans="1:25" x14ac:dyDescent="0.25">
      <c r="A198" s="1"/>
      <c r="G198" s="11"/>
      <c r="I198" s="10"/>
      <c r="J198" s="10"/>
      <c r="K198" s="42"/>
    </row>
    <row r="199" spans="1:25" x14ac:dyDescent="0.25">
      <c r="A199" s="1"/>
      <c r="G199" s="10"/>
      <c r="I199" s="10"/>
      <c r="J199" s="10"/>
      <c r="K199" s="42"/>
    </row>
    <row r="200" spans="1:25" x14ac:dyDescent="0.25">
      <c r="A200" s="1"/>
      <c r="I200" s="10"/>
      <c r="J200" s="10"/>
      <c r="K200" s="42"/>
    </row>
    <row r="201" spans="1:25" x14ac:dyDescent="0.25">
      <c r="A201" s="1"/>
      <c r="I201" s="10"/>
      <c r="J201" s="10"/>
      <c r="K201" s="10"/>
    </row>
    <row r="202" spans="1:25" x14ac:dyDescent="0.25">
      <c r="A202" s="1"/>
    </row>
    <row r="207" spans="1:25" x14ac:dyDescent="0.25">
      <c r="G207" s="10"/>
    </row>
  </sheetData>
  <mergeCells count="13">
    <mergeCell ref="J7:J8"/>
    <mergeCell ref="K7:K8"/>
    <mergeCell ref="A5:B5"/>
    <mergeCell ref="A7:A8"/>
    <mergeCell ref="B7:B8"/>
    <mergeCell ref="C7:F7"/>
    <mergeCell ref="G7:G8"/>
    <mergeCell ref="H7:H8"/>
    <mergeCell ref="I7:I8"/>
    <mergeCell ref="H2:K2"/>
    <mergeCell ref="I3:K3"/>
    <mergeCell ref="I1:K1"/>
    <mergeCell ref="A4:K4"/>
  </mergeCells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2014-08-13T02:59:48Z</cp:lastPrinted>
  <dcterms:created xsi:type="dcterms:W3CDTF">2014-02-04T22:01:59Z</dcterms:created>
  <dcterms:modified xsi:type="dcterms:W3CDTF">2022-05-05T23:07:54Z</dcterms:modified>
</cp:coreProperties>
</file>